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0400" windowHeight="6975"/>
  </bookViews>
  <sheets>
    <sheet name="Balance_emisiones" sheetId="1" r:id="rId1"/>
    <sheet name="Emisión_S" sheetId="3" r:id="rId2"/>
  </sheets>
  <externalReferences>
    <externalReference r:id="rId3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4" i="1" l="1"/>
  <c r="I144" i="1"/>
  <c r="I143" i="1" l="1"/>
  <c r="J143" i="1" l="1"/>
  <c r="G143" i="3" l="1"/>
  <c r="E143" i="3"/>
  <c r="D143" i="3"/>
  <c r="C143" i="3"/>
  <c r="G48" i="3"/>
  <c r="G49" i="3"/>
  <c r="G47" i="3"/>
  <c r="E48" i="3"/>
  <c r="E49" i="3"/>
  <c r="E47" i="3"/>
  <c r="D49" i="3"/>
  <c r="C49" i="3"/>
  <c r="D48" i="3"/>
  <c r="C48" i="3"/>
  <c r="D47" i="3"/>
  <c r="C47" i="3"/>
  <c r="B44" i="3" l="1"/>
  <c r="J148" i="1" l="1"/>
  <c r="I148" i="1"/>
  <c r="G139" i="3"/>
  <c r="D139" i="3"/>
  <c r="C139" i="3"/>
  <c r="G138" i="3"/>
  <c r="E138" i="3"/>
  <c r="D138" i="3"/>
  <c r="C138" i="3"/>
  <c r="G137" i="3"/>
  <c r="E137" i="3"/>
  <c r="D137" i="3"/>
  <c r="C137" i="3"/>
  <c r="G136" i="3"/>
  <c r="E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F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D125" i="3"/>
  <c r="C125" i="3"/>
  <c r="G124" i="3"/>
  <c r="E124" i="3"/>
  <c r="C124" i="3"/>
  <c r="G122" i="3"/>
  <c r="E122" i="3"/>
  <c r="D122" i="3"/>
  <c r="C122" i="3"/>
  <c r="G121" i="3"/>
  <c r="E121" i="3"/>
  <c r="D121" i="3"/>
  <c r="C121" i="3"/>
  <c r="G120" i="3"/>
  <c r="E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F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8" i="3"/>
  <c r="E108" i="3"/>
  <c r="D108" i="3"/>
  <c r="C108" i="3"/>
  <c r="G102" i="3"/>
  <c r="F102" i="3"/>
  <c r="E102" i="3"/>
  <c r="D102" i="3"/>
  <c r="C102" i="3"/>
  <c r="G101" i="3"/>
  <c r="F101" i="3"/>
  <c r="E101" i="3"/>
  <c r="D101" i="3"/>
  <c r="C101" i="3"/>
  <c r="G100" i="3"/>
  <c r="E100" i="3"/>
  <c r="D100" i="3"/>
  <c r="C100" i="3"/>
  <c r="G99" i="3"/>
  <c r="F99" i="3"/>
  <c r="D99" i="3"/>
  <c r="C99" i="3"/>
  <c r="G98" i="3"/>
  <c r="F98" i="3"/>
  <c r="D98" i="3"/>
  <c r="C98" i="3"/>
  <c r="G97" i="3"/>
  <c r="E97" i="3"/>
  <c r="D97" i="3"/>
  <c r="C97" i="3"/>
  <c r="G96" i="3"/>
  <c r="E96" i="3"/>
  <c r="D96" i="3"/>
  <c r="C96" i="3"/>
  <c r="G95" i="3"/>
  <c r="D95" i="3"/>
  <c r="C95" i="3"/>
  <c r="G94" i="3"/>
  <c r="E94" i="3"/>
  <c r="D94" i="3"/>
  <c r="C94" i="3"/>
  <c r="G93" i="3"/>
  <c r="E93" i="3"/>
  <c r="D93" i="3"/>
  <c r="C93" i="3"/>
  <c r="G91" i="3"/>
  <c r="F91" i="3"/>
  <c r="E91" i="3"/>
  <c r="D91" i="3"/>
  <c r="C91" i="3"/>
  <c r="G90" i="3"/>
  <c r="E90" i="3"/>
  <c r="D90" i="3"/>
  <c r="C90" i="3"/>
  <c r="G89" i="3"/>
  <c r="F89" i="3"/>
  <c r="D89" i="3"/>
  <c r="C89" i="3"/>
  <c r="G88" i="3"/>
  <c r="F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83" i="3"/>
  <c r="E83" i="3"/>
  <c r="D83" i="3"/>
  <c r="C83" i="3"/>
  <c r="G77" i="3"/>
  <c r="F77" i="3"/>
  <c r="E77" i="3"/>
  <c r="D77" i="3"/>
  <c r="C77" i="3"/>
  <c r="G76" i="3"/>
  <c r="E76" i="3"/>
  <c r="D76" i="3"/>
  <c r="C76" i="3"/>
  <c r="G75" i="3"/>
  <c r="D75" i="3"/>
  <c r="C75" i="3"/>
  <c r="G74" i="3"/>
  <c r="D74" i="3"/>
  <c r="C74" i="3"/>
  <c r="G73" i="3"/>
  <c r="F73" i="3"/>
  <c r="D73" i="3"/>
  <c r="C73" i="3"/>
  <c r="G72" i="3"/>
  <c r="F72" i="3"/>
  <c r="D72" i="3"/>
  <c r="C72" i="3"/>
  <c r="G71" i="3"/>
  <c r="E71" i="3"/>
  <c r="D71" i="3"/>
  <c r="C71" i="3"/>
  <c r="G70" i="3"/>
  <c r="D70" i="3"/>
  <c r="C70" i="3"/>
  <c r="G69" i="3"/>
  <c r="E69" i="3"/>
  <c r="D69" i="3"/>
  <c r="C69" i="3"/>
  <c r="G68" i="3"/>
  <c r="E68" i="3"/>
  <c r="D68" i="3"/>
  <c r="C68" i="3"/>
  <c r="G67" i="3"/>
  <c r="E67" i="3"/>
  <c r="D67" i="3"/>
  <c r="C67" i="3"/>
  <c r="G65" i="3"/>
  <c r="D65" i="3"/>
  <c r="C65" i="3"/>
  <c r="G64" i="3"/>
  <c r="D64" i="3"/>
  <c r="C64" i="3"/>
  <c r="G63" i="3"/>
  <c r="F63" i="3"/>
  <c r="D63" i="3"/>
  <c r="C63" i="3"/>
  <c r="G62" i="3"/>
  <c r="F62" i="3"/>
  <c r="D62" i="3"/>
  <c r="C62" i="3"/>
  <c r="G61" i="3"/>
  <c r="F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7" i="3"/>
  <c r="E57" i="3"/>
  <c r="D57" i="3"/>
  <c r="C57" i="3"/>
  <c r="G50" i="3"/>
  <c r="D50" i="3"/>
  <c r="C50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E43" i="3"/>
  <c r="D43" i="3"/>
  <c r="C43" i="3"/>
  <c r="G42" i="3"/>
  <c r="F42" i="3"/>
  <c r="D42" i="3"/>
  <c r="C42" i="3"/>
  <c r="G41" i="3"/>
  <c r="F41" i="3"/>
  <c r="D41" i="3"/>
  <c r="C41" i="3"/>
  <c r="G40" i="3"/>
  <c r="F40" i="3"/>
  <c r="D40" i="3"/>
  <c r="C40" i="3"/>
  <c r="G39" i="3"/>
  <c r="E39" i="3"/>
  <c r="D39" i="3"/>
  <c r="C39" i="3"/>
  <c r="G38" i="3"/>
  <c r="E38" i="3"/>
  <c r="D38" i="3"/>
  <c r="C38" i="3"/>
  <c r="G31" i="3"/>
  <c r="F31" i="3"/>
  <c r="E31" i="3"/>
  <c r="D31" i="3"/>
  <c r="C31" i="3"/>
  <c r="G30" i="3"/>
  <c r="E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1" i="3" l="1"/>
  <c r="G142" i="3" l="1"/>
</calcChain>
</file>

<file path=xl/sharedStrings.xml><?xml version="1.0" encoding="utf-8"?>
<sst xmlns="http://schemas.openxmlformats.org/spreadsheetml/2006/main" count="367" uniqueCount="90">
  <si>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</si>
  <si>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</si>
  <si>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</si>
  <si>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</si>
  <si>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</si>
  <si>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</si>
  <si>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</si>
  <si>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</si>
  <si>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</si>
  <si>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</si>
  <si>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</si>
  <si>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</si>
  <si>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</si>
  <si>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</si>
  <si>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</si>
  <si>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</si>
  <si>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>BLISTER HVL</t>
  </si>
  <si>
    <t>BL. Codelco norte</t>
  </si>
  <si>
    <t>B. Potrerillos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</si>
  <si>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</si>
  <si>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</si>
  <si>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</si>
  <si>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</si>
  <si>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</si>
  <si>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</si>
  <si>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</si>
  <si>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</si>
  <si>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</si>
  <si>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</si>
  <si>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</si>
  <si>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</si>
  <si>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</si>
  <si>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</si>
  <si>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</si>
  <si>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</si>
  <si>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</si>
  <si>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>Borras y Yesos Planta de Acido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</si>
  <si>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</si>
  <si>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</si>
  <si>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</si>
  <si>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</si>
  <si>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</si>
  <si>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</si>
  <si>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</si>
  <si>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</si>
  <si>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</si>
  <si>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</si>
  <si>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</si>
  <si>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</si>
  <si>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</si>
  <si>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</si>
  <si>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</si>
  <si>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</si>
  <si>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</si>
  <si>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</si>
  <si>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</si>
  <si>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</si>
  <si>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</si>
  <si>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</si>
  <si>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</si>
  <si>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</si>
  <si>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</si>
  <si>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</si>
  <si>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</si>
  <si>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</si>
  <si>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</si>
  <si>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</si>
  <si>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</si>
  <si>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</si>
  <si>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</si>
  <si>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</si>
  <si>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</si>
  <si>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</si>
  <si>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</si>
  <si>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</si>
  <si>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</si>
  <si>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</si>
  <si>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</si>
  <si>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</si>
  <si>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Reporte de balance S</t>
  </si>
  <si>
    <t>Polvos de filtro gases del CT (PEPA)</t>
  </si>
  <si>
    <t>Polvos de gases fugitivos</t>
  </si>
  <si>
    <t>Residuos Gases Refino a Fuego</t>
  </si>
  <si>
    <t>Emisión anual</t>
  </si>
  <si>
    <t>As y S retirado de limpiezas</t>
  </si>
  <si>
    <t>S retirado de limpiezas</t>
  </si>
  <si>
    <t>Ánodos rechazados Externos</t>
  </si>
  <si>
    <t>Efluente (RIL) Lavado Gases Pta. Acido</t>
  </si>
  <si>
    <t>Escoria especial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</si>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</sst>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</cellStyleXfs>
  <cellXfs count="449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165" fontId="7" fillId="0" borderId="11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165" fontId="8" fillId="5" borderId="11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166" fontId="7" fillId="0" borderId="16" xfId="0" applyNumberFormat="1" applyFont="1" applyFill="1" applyBorder="1" applyAlignment="1">
      <alignment horizontal="right" wrapText="1"/>
    </xf>
    <xf numFmtId="165" fontId="8" fillId="5" borderId="9" xfId="0" applyNumberFormat="1" applyFont="1" applyFill="1" applyBorder="1" applyAlignment="1">
      <alignment horizontal="right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0" borderId="69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1" fontId="0" fillId="0" borderId="69" xfId="0" applyNumberFormat="1" applyFill="1" applyBorder="1"/>
    <xf numFmtId="1" fontId="0" fillId="0" borderId="64" xfId="0" applyNumberFormat="1" applyFill="1" applyBorder="1"/>
    <xf numFmtId="165" fontId="7" fillId="0" borderId="64" xfId="0" applyNumberFormat="1" applyFont="1" applyFill="1" applyBorder="1" applyAlignment="1">
      <alignment horizontal="right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10_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44">
          <cell r="I144">
            <v>23.406386626432841</v>
          </cell>
          <cell r="J144">
            <v>3776.4774259112705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N150"/>
  <sheetViews>
    <sheetView tabSelected="1" zoomScale="90" zoomScaleNormal="90" workbookViewId="0">
      <selection activeCell="N16" sqref="N16"/>
    </sheetView>
  </sheetViews>
  <sheetFormatPr baseColWidth="10" defaultRowHeight="15"/>
  <cols>
    <col min="1" max="1" width="8.140625" customWidth="1"/>
    <col min="2" max="2" width="37.5703125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36"/>
      <c r="C4" s="439" t="s">
        <v>0</v>
      </c>
      <c r="D4" s="439"/>
      <c r="E4" s="439"/>
      <c r="F4" s="439"/>
      <c r="G4" s="439"/>
      <c r="H4" s="439"/>
      <c r="I4" s="439"/>
      <c r="J4" s="1"/>
    </row>
    <row r="5" spans="2:11" ht="18.75">
      <c r="B5" s="437"/>
      <c r="C5" s="2"/>
      <c r="D5" s="2"/>
      <c r="E5" s="2"/>
      <c r="F5" s="2"/>
      <c r="G5" s="2"/>
      <c r="H5" s="3"/>
      <c r="I5" s="4"/>
      <c r="J5" s="5"/>
    </row>
    <row r="6" spans="2:11" ht="18.75">
      <c r="B6" s="437"/>
      <c r="C6" s="2"/>
      <c r="D6" s="2"/>
      <c r="E6" s="2"/>
      <c r="F6" s="2"/>
      <c r="G6" s="2"/>
      <c r="H6" s="3" t="s">
        <v>1</v>
      </c>
      <c r="I6" s="443">
        <v>43405</v>
      </c>
      <c r="J6" s="444"/>
    </row>
    <row r="7" spans="2:11" ht="15.75" thickBot="1">
      <c r="B7" s="438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40" t="s">
        <v>2</v>
      </c>
      <c r="C9" s="441"/>
      <c r="D9" s="441"/>
      <c r="E9" s="441"/>
      <c r="F9" s="441"/>
      <c r="G9" s="441"/>
      <c r="H9" s="441"/>
      <c r="I9" s="441"/>
      <c r="J9" s="442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25" t="s">
        <v>3</v>
      </c>
      <c r="C11" s="11" t="s">
        <v>4</v>
      </c>
      <c r="D11" s="12" t="s">
        <v>5</v>
      </c>
      <c r="E11" s="428" t="s">
        <v>6</v>
      </c>
      <c r="F11" s="429"/>
      <c r="G11" s="432" t="s">
        <v>7</v>
      </c>
      <c r="H11" s="433"/>
      <c r="I11" s="425" t="s">
        <v>8</v>
      </c>
      <c r="J11" s="425" t="s">
        <v>9</v>
      </c>
    </row>
    <row r="12" spans="2:11" ht="15.75" thickBot="1">
      <c r="B12" s="426"/>
      <c r="C12" s="13" t="s">
        <v>10</v>
      </c>
      <c r="D12" s="14" t="s">
        <v>10</v>
      </c>
      <c r="E12" s="430"/>
      <c r="F12" s="431"/>
      <c r="G12" s="434"/>
      <c r="H12" s="435"/>
      <c r="I12" s="426"/>
      <c r="J12" s="426"/>
    </row>
    <row r="13" spans="2:11" ht="15.75" thickBot="1">
      <c r="B13" s="427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27"/>
      <c r="J13" s="427"/>
    </row>
    <row r="14" spans="2:11" ht="15.75" thickBot="1">
      <c r="B14" s="20" t="s">
        <v>14</v>
      </c>
      <c r="C14" s="284">
        <v>33416.9</v>
      </c>
      <c r="D14" s="284">
        <v>33413.778704165001</v>
      </c>
      <c r="E14" s="338">
        <v>0.11755421294981541</v>
      </c>
      <c r="F14" s="285"/>
      <c r="G14" s="338">
        <v>30.095672685158803</v>
      </c>
      <c r="H14" s="285"/>
      <c r="I14" s="286">
        <v>39.279304572474196</v>
      </c>
      <c r="J14" s="286">
        <v>10056.101470548796</v>
      </c>
      <c r="K14" s="21"/>
    </row>
    <row r="15" spans="2:11" ht="15.75" thickBot="1">
      <c r="B15" s="197" t="s">
        <v>15</v>
      </c>
      <c r="C15" s="250">
        <v>0</v>
      </c>
      <c r="D15" s="250">
        <v>0</v>
      </c>
      <c r="E15" s="288"/>
      <c r="F15" s="289" t="s">
        <v>89</v>
      </c>
      <c r="G15" s="290"/>
      <c r="H15" s="289" t="s">
        <v>89</v>
      </c>
      <c r="I15" s="286">
        <v>0</v>
      </c>
      <c r="J15" s="287">
        <v>0</v>
      </c>
      <c r="K15" s="21"/>
    </row>
    <row r="16" spans="2:11">
      <c r="B16" s="22" t="s">
        <v>16</v>
      </c>
      <c r="C16" s="319">
        <v>0</v>
      </c>
      <c r="D16" s="319">
        <v>0</v>
      </c>
      <c r="E16" s="291"/>
      <c r="F16" s="392"/>
      <c r="G16" s="291"/>
      <c r="H16" s="392"/>
      <c r="I16" s="251">
        <v>0</v>
      </c>
      <c r="J16" s="292">
        <v>0</v>
      </c>
      <c r="K16" s="21"/>
    </row>
    <row r="17" spans="2:11">
      <c r="B17" s="23" t="s">
        <v>17</v>
      </c>
      <c r="C17" s="293">
        <v>0</v>
      </c>
      <c r="D17" s="293">
        <v>0</v>
      </c>
      <c r="E17" s="294"/>
      <c r="F17" s="393"/>
      <c r="G17" s="294"/>
      <c r="H17" s="393"/>
      <c r="I17" s="252">
        <v>0</v>
      </c>
      <c r="J17" s="295">
        <v>0</v>
      </c>
      <c r="K17" s="21"/>
    </row>
    <row r="18" spans="2:11" ht="15.75" thickBot="1">
      <c r="B18" s="24" t="s">
        <v>18</v>
      </c>
      <c r="C18" s="321">
        <v>0</v>
      </c>
      <c r="D18" s="321">
        <v>0</v>
      </c>
      <c r="E18" s="296"/>
      <c r="F18" s="394"/>
      <c r="G18" s="296"/>
      <c r="H18" s="394"/>
      <c r="I18" s="253">
        <v>0</v>
      </c>
      <c r="J18" s="297">
        <v>0</v>
      </c>
      <c r="K18" s="21"/>
    </row>
    <row r="19" spans="2:11" ht="15.75" thickBot="1">
      <c r="B19" s="420" t="s">
        <v>86</v>
      </c>
      <c r="C19" s="395">
        <v>35.667000000000002</v>
      </c>
      <c r="D19" s="395">
        <v>35.666999989259999</v>
      </c>
      <c r="E19" s="288"/>
      <c r="F19" s="289">
        <v>724.05495277532293</v>
      </c>
      <c r="G19" s="288"/>
      <c r="H19" s="289">
        <v>14.27372641409678</v>
      </c>
      <c r="I19" s="286">
        <v>2.5824867992861093E-2</v>
      </c>
      <c r="J19" s="287">
        <v>5.0910099985828998E-4</v>
      </c>
      <c r="K19" s="21"/>
    </row>
    <row r="20" spans="2:11">
      <c r="B20" s="22" t="s">
        <v>19</v>
      </c>
      <c r="C20" s="319">
        <v>31.536999999999999</v>
      </c>
      <c r="D20" s="319">
        <v>31.536999989449999</v>
      </c>
      <c r="E20" s="299"/>
      <c r="F20" s="396">
        <v>654</v>
      </c>
      <c r="G20" s="299"/>
      <c r="H20" s="396">
        <v>13</v>
      </c>
      <c r="I20" s="251">
        <v>2.0625197993100301E-2</v>
      </c>
      <c r="J20" s="292">
        <v>4.0998099986285001E-4</v>
      </c>
      <c r="K20" s="21"/>
    </row>
    <row r="21" spans="2:11">
      <c r="B21" s="23" t="s">
        <v>20</v>
      </c>
      <c r="C21" s="397">
        <v>4.13</v>
      </c>
      <c r="D21" s="397">
        <v>4.1299999998099999</v>
      </c>
      <c r="E21" s="294"/>
      <c r="F21" s="393">
        <v>1259</v>
      </c>
      <c r="G21" s="294"/>
      <c r="H21" s="393">
        <v>24</v>
      </c>
      <c r="I21" s="252">
        <v>5.1996699997607903E-3</v>
      </c>
      <c r="J21" s="295">
        <v>9.9119999995439994E-5</v>
      </c>
      <c r="K21" s="21"/>
    </row>
    <row r="22" spans="2:11" ht="15.75" thickBot="1">
      <c r="B22" s="28" t="s">
        <v>21</v>
      </c>
      <c r="C22" s="398">
        <v>0</v>
      </c>
      <c r="D22" s="398">
        <v>0</v>
      </c>
      <c r="E22" s="296"/>
      <c r="F22" s="394">
        <v>0</v>
      </c>
      <c r="G22" s="296"/>
      <c r="H22" s="394">
        <v>0</v>
      </c>
      <c r="I22" s="253">
        <v>0</v>
      </c>
      <c r="J22" s="297">
        <v>0</v>
      </c>
      <c r="K22" s="21"/>
    </row>
    <row r="23" spans="2:11" ht="15.75" thickBot="1">
      <c r="B23" s="205" t="s">
        <v>22</v>
      </c>
      <c r="C23" s="254">
        <v>22.225999999999999</v>
      </c>
      <c r="D23" s="254">
        <v>22.22599995106</v>
      </c>
      <c r="E23" s="288"/>
      <c r="F23" s="289">
        <v>931.3311436521625</v>
      </c>
      <c r="G23" s="288"/>
      <c r="H23" s="289">
        <v>14.673805454209306</v>
      </c>
      <c r="I23" s="286">
        <v>2.0699765953233619E-2</v>
      </c>
      <c r="J23" s="287">
        <v>3.2613999930711999E-4</v>
      </c>
      <c r="K23" s="21"/>
    </row>
    <row r="24" spans="2:11">
      <c r="B24" s="27" t="s">
        <v>23</v>
      </c>
      <c r="C24" s="369">
        <v>18.481999999999999</v>
      </c>
      <c r="D24" s="255">
        <v>18.481999952990002</v>
      </c>
      <c r="E24" s="299"/>
      <c r="F24" s="396">
        <v>963</v>
      </c>
      <c r="G24" s="299"/>
      <c r="H24" s="396">
        <v>14</v>
      </c>
      <c r="I24" s="251">
        <v>1.779816595472937E-2</v>
      </c>
      <c r="J24" s="292">
        <v>2.5874799934186E-4</v>
      </c>
      <c r="K24" s="21"/>
    </row>
    <row r="25" spans="2:11" ht="15.75" thickBot="1">
      <c r="B25" s="28" t="s">
        <v>24</v>
      </c>
      <c r="C25" s="256">
        <v>3.7440000000000002</v>
      </c>
      <c r="D25" s="257">
        <v>3.7439999980700001</v>
      </c>
      <c r="E25" s="296"/>
      <c r="F25" s="394">
        <v>775</v>
      </c>
      <c r="G25" s="296"/>
      <c r="H25" s="394">
        <v>18</v>
      </c>
      <c r="I25" s="253">
        <v>2.9015999985042501E-3</v>
      </c>
      <c r="J25" s="297">
        <v>6.7391999965260002E-5</v>
      </c>
      <c r="K25" s="21"/>
    </row>
    <row r="26" spans="2:11" ht="15.75" thickBot="1">
      <c r="B26" s="29" t="s">
        <v>25</v>
      </c>
      <c r="C26" s="254">
        <v>6328.7520000000004</v>
      </c>
      <c r="D26" s="254">
        <v>6328.7519950242495</v>
      </c>
      <c r="E26" s="288"/>
      <c r="F26" s="289">
        <v>731.96764010361437</v>
      </c>
      <c r="G26" s="288"/>
      <c r="H26" s="289">
        <v>16.275359504079454</v>
      </c>
      <c r="I26" s="286">
        <v>4.6324416625989411</v>
      </c>
      <c r="J26" s="287">
        <v>0.10300271393117971</v>
      </c>
      <c r="K26" s="21"/>
    </row>
    <row r="27" spans="2:11">
      <c r="B27" s="27" t="s">
        <v>23</v>
      </c>
      <c r="C27" s="258">
        <v>1548.799</v>
      </c>
      <c r="D27" s="303">
        <v>1548.79899915276</v>
      </c>
      <c r="E27" s="299"/>
      <c r="F27" s="396">
        <v>744</v>
      </c>
      <c r="G27" s="299"/>
      <c r="H27" s="396">
        <v>16</v>
      </c>
      <c r="I27" s="251">
        <v>1.1523064553696534</v>
      </c>
      <c r="J27" s="292">
        <v>2.478078398644416E-2</v>
      </c>
      <c r="K27" s="21"/>
    </row>
    <row r="28" spans="2:11">
      <c r="B28" s="206" t="s">
        <v>24</v>
      </c>
      <c r="C28" s="259">
        <v>940.97900000000004</v>
      </c>
      <c r="D28" s="304">
        <v>940.97899968726006</v>
      </c>
      <c r="E28" s="294"/>
      <c r="F28" s="393">
        <v>747</v>
      </c>
      <c r="G28" s="294"/>
      <c r="H28" s="393">
        <v>16</v>
      </c>
      <c r="I28" s="252">
        <v>0.7029113127663833</v>
      </c>
      <c r="J28" s="295">
        <v>1.505566399499616E-2</v>
      </c>
      <c r="K28" s="21"/>
    </row>
    <row r="29" spans="2:11">
      <c r="B29" s="206" t="s">
        <v>26</v>
      </c>
      <c r="C29" s="259">
        <v>2889.0529999999999</v>
      </c>
      <c r="D29" s="304">
        <v>2889.0529964326402</v>
      </c>
      <c r="E29" s="294"/>
      <c r="F29" s="393">
        <v>644</v>
      </c>
      <c r="G29" s="294"/>
      <c r="H29" s="393">
        <v>12</v>
      </c>
      <c r="I29" s="252">
        <v>1.8605501297026201</v>
      </c>
      <c r="J29" s="295">
        <v>3.4668635957191683E-2</v>
      </c>
      <c r="K29" s="21"/>
    </row>
    <row r="30" spans="2:11">
      <c r="B30" s="206" t="s">
        <v>27</v>
      </c>
      <c r="C30" s="259">
        <v>949.92100000000005</v>
      </c>
      <c r="D30" s="304">
        <v>949.92099975158999</v>
      </c>
      <c r="E30" s="294"/>
      <c r="F30" s="393">
        <v>965</v>
      </c>
      <c r="G30" s="294"/>
      <c r="H30" s="393">
        <v>30</v>
      </c>
      <c r="I30" s="252">
        <v>0.91667376476028428</v>
      </c>
      <c r="J30" s="295">
        <v>2.84976299925477E-2</v>
      </c>
      <c r="K30" s="21"/>
    </row>
    <row r="31" spans="2:11" ht="15.75" thickBot="1">
      <c r="B31" s="28" t="s">
        <v>28</v>
      </c>
      <c r="C31" s="260">
        <v>0</v>
      </c>
      <c r="D31" s="305">
        <v>0</v>
      </c>
      <c r="E31" s="296"/>
      <c r="F31" s="394">
        <v>0</v>
      </c>
      <c r="G31" s="296"/>
      <c r="H31" s="394">
        <v>0</v>
      </c>
      <c r="I31" s="253">
        <v>0</v>
      </c>
      <c r="J31" s="297">
        <v>0</v>
      </c>
      <c r="K31" s="21"/>
    </row>
    <row r="32" spans="2:11" ht="15.75" thickBot="1">
      <c r="B32" s="31" t="s">
        <v>29</v>
      </c>
      <c r="C32" s="261">
        <v>0</v>
      </c>
      <c r="D32" s="261">
        <v>0</v>
      </c>
      <c r="E32" s="288"/>
      <c r="F32" s="391"/>
      <c r="G32" s="288"/>
      <c r="H32" s="314"/>
      <c r="I32" s="286">
        <v>0</v>
      </c>
      <c r="J32" s="287">
        <v>0</v>
      </c>
      <c r="K32" s="21"/>
    </row>
    <row r="33" spans="2:13" ht="15.75" thickBot="1">
      <c r="B33" s="32" t="s">
        <v>30</v>
      </c>
      <c r="C33" s="307">
        <v>39803.545000000006</v>
      </c>
      <c r="D33" s="307">
        <v>39800.423699129569</v>
      </c>
      <c r="E33" s="308"/>
      <c r="F33" s="309"/>
      <c r="G33" s="308"/>
      <c r="H33" s="310"/>
      <c r="I33" s="311">
        <v>43.958270869019231</v>
      </c>
      <c r="J33" s="311">
        <v>10056.205308503726</v>
      </c>
    </row>
    <row r="34" spans="2:13" ht="15.75" thickBot="1">
      <c r="B34" s="35"/>
      <c r="C34" s="36"/>
      <c r="D34" s="36"/>
      <c r="E34" s="37"/>
      <c r="F34" s="37"/>
      <c r="G34" s="37"/>
      <c r="H34" s="37"/>
      <c r="I34" s="38"/>
      <c r="J34" s="38"/>
    </row>
    <row r="35" spans="2:13" ht="15.75" thickBot="1">
      <c r="B35" s="39" t="s">
        <v>31</v>
      </c>
      <c r="C35" s="40"/>
      <c r="D35" s="40"/>
      <c r="E35" s="40"/>
      <c r="F35" s="40"/>
      <c r="G35" s="40"/>
      <c r="H35" s="40"/>
      <c r="I35" s="40"/>
      <c r="J35" s="41"/>
    </row>
    <row r="36" spans="2:13" ht="15.75" thickBot="1">
      <c r="B36" s="42"/>
      <c r="C36" s="43"/>
      <c r="D36" s="42"/>
      <c r="E36" s="43"/>
      <c r="F36" s="43"/>
      <c r="G36" s="43"/>
      <c r="H36" s="43"/>
      <c r="I36" s="43"/>
      <c r="J36" s="43"/>
    </row>
    <row r="37" spans="2:13">
      <c r="B37" s="425" t="s">
        <v>3</v>
      </c>
      <c r="C37" s="11" t="s">
        <v>4</v>
      </c>
      <c r="D37" s="12" t="s">
        <v>5</v>
      </c>
      <c r="E37" s="428" t="s">
        <v>6</v>
      </c>
      <c r="F37" s="429"/>
      <c r="G37" s="432" t="s">
        <v>7</v>
      </c>
      <c r="H37" s="433"/>
      <c r="I37" s="425" t="s">
        <v>8</v>
      </c>
      <c r="J37" s="425" t="s">
        <v>9</v>
      </c>
    </row>
    <row r="38" spans="2:13" ht="15.75" thickBot="1">
      <c r="B38" s="426"/>
      <c r="C38" s="13" t="s">
        <v>10</v>
      </c>
      <c r="D38" s="14" t="s">
        <v>10</v>
      </c>
      <c r="E38" s="430"/>
      <c r="F38" s="431"/>
      <c r="G38" s="434"/>
      <c r="H38" s="435"/>
      <c r="I38" s="426"/>
      <c r="J38" s="426"/>
    </row>
    <row r="39" spans="2:13" ht="15.75" thickBot="1">
      <c r="B39" s="426"/>
      <c r="C39" s="44" t="s">
        <v>11</v>
      </c>
      <c r="D39" s="45" t="s">
        <v>11</v>
      </c>
      <c r="E39" s="17" t="s">
        <v>12</v>
      </c>
      <c r="F39" s="18" t="s">
        <v>13</v>
      </c>
      <c r="G39" s="19" t="s">
        <v>12</v>
      </c>
      <c r="H39" s="18" t="s">
        <v>13</v>
      </c>
      <c r="I39" s="426"/>
      <c r="J39" s="426"/>
    </row>
    <row r="40" spans="2:13" ht="15.75" thickBot="1">
      <c r="B40" s="46" t="s">
        <v>32</v>
      </c>
      <c r="C40" s="312">
        <v>24631.495999999999</v>
      </c>
      <c r="D40" s="313">
        <v>24631.517784861899</v>
      </c>
      <c r="E40" s="288"/>
      <c r="F40" s="391">
        <v>28.019517080147764</v>
      </c>
      <c r="G40" s="290">
        <v>32.481009423518856</v>
      </c>
      <c r="H40" s="314"/>
      <c r="I40" s="263">
        <v>0.6901632332829013</v>
      </c>
      <c r="J40" s="414">
        <v>8000.5656128567171</v>
      </c>
      <c r="L40" s="60"/>
      <c r="M40" s="60"/>
    </row>
    <row r="41" spans="2:13" ht="15.75" thickBot="1">
      <c r="B41" s="47" t="s">
        <v>33</v>
      </c>
      <c r="C41" s="312">
        <v>863.27</v>
      </c>
      <c r="D41" s="313">
        <v>863.27</v>
      </c>
      <c r="E41" s="288">
        <v>0.78130384173929579</v>
      </c>
      <c r="F41" s="315"/>
      <c r="G41" s="290">
        <v>11.376397659703578</v>
      </c>
      <c r="H41" s="314"/>
      <c r="I41" s="264">
        <v>6.7447616745828185</v>
      </c>
      <c r="J41" s="265">
        <v>98.209028076923076</v>
      </c>
      <c r="K41" s="411"/>
      <c r="L41" s="60"/>
      <c r="M41" s="60"/>
    </row>
    <row r="42" spans="2:13" ht="15.75" thickBot="1">
      <c r="B42" s="48" t="s">
        <v>34</v>
      </c>
      <c r="C42" s="266">
        <v>15921.023999999999</v>
      </c>
      <c r="D42" s="377">
        <v>15921.024021925148</v>
      </c>
      <c r="E42" s="316"/>
      <c r="F42" s="317">
        <v>894.74131506847846</v>
      </c>
      <c r="G42" s="318"/>
      <c r="H42" s="289">
        <v>16.022507848741974</v>
      </c>
      <c r="I42" s="408">
        <v>14.245197970614143</v>
      </c>
      <c r="J42" s="267">
        <v>0.25509473235130514</v>
      </c>
      <c r="K42" s="411"/>
      <c r="L42" s="60"/>
      <c r="M42" s="60"/>
    </row>
    <row r="43" spans="2:13">
      <c r="B43" s="25" t="s">
        <v>23</v>
      </c>
      <c r="C43" s="319">
        <v>13067.808999999999</v>
      </c>
      <c r="D43" s="298">
        <v>13067.809020925739</v>
      </c>
      <c r="E43" s="320"/>
      <c r="F43" s="396">
        <v>894.54600086364894</v>
      </c>
      <c r="G43" s="268"/>
      <c r="H43" s="396">
        <v>16.023076171376548</v>
      </c>
      <c r="I43" s="269">
        <v>11.689756299719036</v>
      </c>
      <c r="J43" s="270">
        <v>0.20938649933529471</v>
      </c>
      <c r="K43" s="411"/>
      <c r="L43" s="60"/>
      <c r="M43" s="60"/>
    </row>
    <row r="44" spans="2:13" ht="15.75" thickBot="1">
      <c r="B44" s="49" t="s">
        <v>24</v>
      </c>
      <c r="C44" s="321">
        <v>2853.2150000000001</v>
      </c>
      <c r="D44" s="302">
        <v>2853.2150009994098</v>
      </c>
      <c r="E44" s="322"/>
      <c r="F44" s="394">
        <v>895.63585989839532</v>
      </c>
      <c r="G44" s="271"/>
      <c r="H44" s="394">
        <v>16.019904914280907</v>
      </c>
      <c r="I44" s="272">
        <v>2.5554416708951071</v>
      </c>
      <c r="J44" s="273">
        <v>4.5708233016010444E-2</v>
      </c>
      <c r="K44" s="411"/>
      <c r="L44" s="60"/>
      <c r="M44" s="60"/>
    </row>
    <row r="45" spans="2:13" ht="15.75" thickBot="1">
      <c r="B45" s="50" t="s">
        <v>35</v>
      </c>
      <c r="C45" s="312">
        <v>21031.38</v>
      </c>
      <c r="D45" s="313">
        <v>21031.5668523153</v>
      </c>
      <c r="E45" s="288">
        <v>8.6871196754563871E-3</v>
      </c>
      <c r="F45" s="391"/>
      <c r="G45" s="290">
        <v>0.59528904665314386</v>
      </c>
      <c r="H45" s="314"/>
      <c r="I45" s="274">
        <v>1.827037382084246</v>
      </c>
      <c r="J45" s="275">
        <v>125.19861381136636</v>
      </c>
      <c r="K45" s="411"/>
      <c r="L45" s="60"/>
      <c r="M45" s="60"/>
    </row>
    <row r="46" spans="2:13" ht="15.75" thickBot="1">
      <c r="B46" s="51" t="s">
        <v>80</v>
      </c>
      <c r="C46" s="312">
        <v>263.12498593898846</v>
      </c>
      <c r="D46" s="312">
        <v>263.12498596241147</v>
      </c>
      <c r="E46" s="288">
        <v>11.071059757909559</v>
      </c>
      <c r="F46" s="391"/>
      <c r="G46" s="290">
        <v>14.269239447021217</v>
      </c>
      <c r="H46" s="314"/>
      <c r="I46" s="264">
        <v>29.130724433889711</v>
      </c>
      <c r="J46" s="276">
        <v>37.545934291917462</v>
      </c>
      <c r="K46" s="411"/>
      <c r="L46" s="60"/>
      <c r="M46" s="60"/>
    </row>
    <row r="47" spans="2:13" ht="15.75" thickBot="1">
      <c r="B47" s="421" t="s">
        <v>87</v>
      </c>
      <c r="C47" s="312">
        <v>60</v>
      </c>
      <c r="D47" s="312">
        <v>60</v>
      </c>
      <c r="E47" s="306"/>
      <c r="F47" s="391">
        <v>213.52631578947367</v>
      </c>
      <c r="G47" s="323"/>
      <c r="H47" s="324"/>
      <c r="I47" s="277">
        <v>1.281157894736842E-2</v>
      </c>
      <c r="J47" s="278">
        <v>0</v>
      </c>
      <c r="K47" s="412"/>
      <c r="L47" s="411"/>
      <c r="M47" s="60"/>
    </row>
    <row r="48" spans="2:13" ht="15.75" thickBot="1">
      <c r="B48" s="52" t="s">
        <v>36</v>
      </c>
      <c r="C48" s="312">
        <v>48.364612610000002</v>
      </c>
      <c r="D48" s="313">
        <v>48.364612610000002</v>
      </c>
      <c r="E48" s="288">
        <v>12.960688475195099</v>
      </c>
      <c r="F48" s="315"/>
      <c r="G48" s="290">
        <v>19.663671289774289</v>
      </c>
      <c r="H48" s="324"/>
      <c r="I48" s="290">
        <v>6.268386772617025</v>
      </c>
      <c r="J48" s="314">
        <v>9.5102584442031262</v>
      </c>
      <c r="K48" s="412"/>
      <c r="L48" s="60"/>
      <c r="M48" s="60"/>
    </row>
    <row r="49" spans="2:13" ht="15.75" thickBot="1">
      <c r="B49" s="52" t="s">
        <v>81</v>
      </c>
      <c r="C49" s="312">
        <v>0</v>
      </c>
      <c r="D49" s="313">
        <v>0</v>
      </c>
      <c r="E49" s="288">
        <v>0</v>
      </c>
      <c r="F49" s="315"/>
      <c r="G49" s="290">
        <v>0</v>
      </c>
      <c r="H49" s="324"/>
      <c r="I49" s="290">
        <v>0</v>
      </c>
      <c r="J49" s="314">
        <v>0</v>
      </c>
      <c r="K49" s="412"/>
      <c r="L49" s="60"/>
      <c r="M49" s="60"/>
    </row>
    <row r="50" spans="2:13" ht="15.75" thickBot="1">
      <c r="B50" s="52" t="s">
        <v>37</v>
      </c>
      <c r="C50" s="312">
        <v>110.64372222222222</v>
      </c>
      <c r="D50" s="406">
        <v>110.64372222222222</v>
      </c>
      <c r="E50" s="288">
        <v>0.45821833158486175</v>
      </c>
      <c r="F50" s="315"/>
      <c r="G50" s="290">
        <v>10.333512990735857</v>
      </c>
      <c r="H50" s="324"/>
      <c r="I50" s="290">
        <v>0.5069898179700556</v>
      </c>
      <c r="J50" s="314">
        <v>11.43338340926703</v>
      </c>
      <c r="K50" s="412"/>
      <c r="L50" s="60"/>
      <c r="M50" s="60"/>
    </row>
    <row r="51" spans="2:13" ht="15.75" thickBot="1">
      <c r="B51" s="52" t="s">
        <v>82</v>
      </c>
      <c r="C51" s="312">
        <v>2.4875940249999999</v>
      </c>
      <c r="D51" s="406">
        <v>2.4875940249999999</v>
      </c>
      <c r="E51" s="288">
        <v>8.318280933589536</v>
      </c>
      <c r="F51" s="315"/>
      <c r="G51" s="288">
        <v>2.9630945777516886</v>
      </c>
      <c r="H51" s="315"/>
      <c r="I51" s="290">
        <v>0.20692505948668752</v>
      </c>
      <c r="J51" s="314">
        <v>7.3709763671249984E-2</v>
      </c>
      <c r="K51" s="412"/>
      <c r="L51" s="411"/>
      <c r="M51" s="60"/>
    </row>
    <row r="52" spans="2:13" ht="15.75" thickBot="1">
      <c r="B52" s="32" t="s">
        <v>38</v>
      </c>
      <c r="C52" s="407">
        <v>62931.790914796227</v>
      </c>
      <c r="D52" s="325">
        <v>62931.999573921981</v>
      </c>
      <c r="E52" s="326"/>
      <c r="F52" s="327"/>
      <c r="G52" s="328"/>
      <c r="H52" s="328"/>
      <c r="I52" s="311">
        <v>59.63299792347496</v>
      </c>
      <c r="J52" s="311">
        <v>8282.7916353864166</v>
      </c>
      <c r="K52" s="413"/>
      <c r="L52" s="60"/>
      <c r="M52" s="60"/>
    </row>
    <row r="53" spans="2:13" ht="15.75" thickBot="1">
      <c r="B53" s="61"/>
      <c r="C53" s="62"/>
      <c r="D53" s="62"/>
      <c r="E53" s="63"/>
      <c r="F53" s="63"/>
      <c r="G53" s="63"/>
      <c r="H53" s="63"/>
      <c r="I53" s="64"/>
      <c r="J53" s="64"/>
    </row>
    <row r="54" spans="2:13" ht="15.75" thickBot="1">
      <c r="B54" s="39" t="s">
        <v>39</v>
      </c>
      <c r="C54" s="40"/>
      <c r="D54" s="40"/>
      <c r="E54" s="40"/>
      <c r="F54" s="40"/>
      <c r="G54" s="40"/>
      <c r="H54" s="40"/>
      <c r="I54" s="40"/>
      <c r="J54" s="41"/>
    </row>
    <row r="55" spans="2:13">
      <c r="B55" s="425" t="s">
        <v>3</v>
      </c>
      <c r="C55" s="11" t="s">
        <v>4</v>
      </c>
      <c r="D55" s="12" t="s">
        <v>5</v>
      </c>
      <c r="E55" s="428" t="s">
        <v>6</v>
      </c>
      <c r="F55" s="429"/>
      <c r="G55" s="432" t="s">
        <v>7</v>
      </c>
      <c r="H55" s="433"/>
      <c r="I55" s="425" t="s">
        <v>8</v>
      </c>
      <c r="J55" s="425" t="s">
        <v>9</v>
      </c>
    </row>
    <row r="56" spans="2:13" ht="15.75" thickBot="1">
      <c r="B56" s="426"/>
      <c r="C56" s="13" t="s">
        <v>10</v>
      </c>
      <c r="D56" s="14" t="s">
        <v>10</v>
      </c>
      <c r="E56" s="430"/>
      <c r="F56" s="431"/>
      <c r="G56" s="434"/>
      <c r="H56" s="435"/>
      <c r="I56" s="426"/>
      <c r="J56" s="426"/>
    </row>
    <row r="57" spans="2:13" ht="15.75" thickBot="1">
      <c r="B57" s="427"/>
      <c r="C57" s="15" t="s">
        <v>11</v>
      </c>
      <c r="D57" s="16" t="s">
        <v>11</v>
      </c>
      <c r="E57" s="65" t="s">
        <v>12</v>
      </c>
      <c r="F57" s="66" t="s">
        <v>13</v>
      </c>
      <c r="G57" s="67" t="s">
        <v>12</v>
      </c>
      <c r="H57" s="66" t="s">
        <v>13</v>
      </c>
      <c r="I57" s="427"/>
      <c r="J57" s="427"/>
    </row>
    <row r="58" spans="2:13" ht="15.75" thickBot="1">
      <c r="B58" s="39" t="s">
        <v>40</v>
      </c>
      <c r="C58" s="40"/>
      <c r="D58" s="40"/>
      <c r="E58" s="40"/>
      <c r="F58" s="40"/>
      <c r="G58" s="40"/>
      <c r="H58" s="40"/>
      <c r="I58" s="40"/>
      <c r="J58" s="41"/>
    </row>
    <row r="59" spans="2:13">
      <c r="B59" s="68" t="s">
        <v>41</v>
      </c>
      <c r="C59" s="300">
        <v>13228.3061</v>
      </c>
      <c r="D59" s="329">
        <v>13219.177484236499</v>
      </c>
      <c r="E59" s="330">
        <v>9.5843411399455583E-2</v>
      </c>
      <c r="F59" s="330"/>
      <c r="G59" s="330">
        <v>6.2615029705428453</v>
      </c>
      <c r="H59" s="330"/>
      <c r="I59" s="251">
        <v>12.669710659840991</v>
      </c>
      <c r="J59" s="331">
        <v>827.7191908567994</v>
      </c>
    </row>
    <row r="60" spans="2:13">
      <c r="B60" s="69" t="s">
        <v>42</v>
      </c>
      <c r="C60" s="332">
        <v>246.00379999999998</v>
      </c>
      <c r="D60" s="333">
        <v>246.02737785136</v>
      </c>
      <c r="E60" s="334">
        <v>1.2948115182624449</v>
      </c>
      <c r="F60" s="334"/>
      <c r="G60" s="334">
        <v>18.993886665234978</v>
      </c>
      <c r="H60" s="334"/>
      <c r="I60" s="252">
        <v>3.1855908264984767</v>
      </c>
      <c r="J60" s="335">
        <v>46.730161314536744</v>
      </c>
    </row>
    <row r="61" spans="2:13">
      <c r="B61" s="69" t="s">
        <v>43</v>
      </c>
      <c r="C61" s="332">
        <v>128.50425000000001</v>
      </c>
      <c r="D61" s="333">
        <v>128.50425436454</v>
      </c>
      <c r="E61" s="334">
        <v>0.89349963133515031</v>
      </c>
      <c r="F61" s="334"/>
      <c r="G61" s="334">
        <v>5.9925901283420577</v>
      </c>
      <c r="H61" s="334"/>
      <c r="I61" s="252">
        <v>1.1481850389971486</v>
      </c>
      <c r="J61" s="335">
        <v>7.7007332615489918</v>
      </c>
    </row>
    <row r="62" spans="2:13">
      <c r="B62" s="69" t="s">
        <v>88</v>
      </c>
      <c r="C62" s="332">
        <v>0</v>
      </c>
      <c r="D62" s="333">
        <v>0</v>
      </c>
      <c r="E62" s="334"/>
      <c r="F62" s="336"/>
      <c r="G62" s="334"/>
      <c r="H62" s="336"/>
      <c r="I62" s="252">
        <v>0</v>
      </c>
      <c r="J62" s="335">
        <v>0</v>
      </c>
    </row>
    <row r="63" spans="2:13">
      <c r="B63" s="69" t="s">
        <v>45</v>
      </c>
      <c r="C63" s="332">
        <v>962.5829</v>
      </c>
      <c r="D63" s="333">
        <v>944.08090332825009</v>
      </c>
      <c r="E63" s="334">
        <v>0.14304732340376616</v>
      </c>
      <c r="F63" s="334"/>
      <c r="G63" s="334">
        <v>3.3485063987735471</v>
      </c>
      <c r="H63" s="334"/>
      <c r="I63" s="252">
        <v>1.3504824629771588</v>
      </c>
      <c r="J63" s="335">
        <v>31.61260945754556</v>
      </c>
    </row>
    <row r="64" spans="2:13">
      <c r="B64" s="69" t="s">
        <v>46</v>
      </c>
      <c r="C64" s="332">
        <v>2012.8332600000001</v>
      </c>
      <c r="D64" s="333">
        <v>1925.44437414605</v>
      </c>
      <c r="E64" s="334"/>
      <c r="F64" s="371">
        <v>894.741315068679</v>
      </c>
      <c r="G64" s="371"/>
      <c r="H64" s="371">
        <v>16.022507848741387</v>
      </c>
      <c r="I64" s="252">
        <v>1.7227746314150263</v>
      </c>
      <c r="J64" s="335">
        <v>3.0850447597070032E-2</v>
      </c>
    </row>
    <row r="65" spans="2:13">
      <c r="B65" s="69" t="s">
        <v>47</v>
      </c>
      <c r="C65" s="332">
        <v>99.5</v>
      </c>
      <c r="D65" s="333">
        <v>99.499212411810007</v>
      </c>
      <c r="E65" s="334"/>
      <c r="F65" s="371">
        <v>894.741315068679</v>
      </c>
      <c r="G65" s="371"/>
      <c r="H65" s="371">
        <v>16.022507848741387</v>
      </c>
      <c r="I65" s="252">
        <v>8.9026056161640707E-2</v>
      </c>
      <c r="J65" s="335">
        <v>1.5942269118118123E-3</v>
      </c>
    </row>
    <row r="66" spans="2:13" ht="15.75" thickBot="1">
      <c r="B66" s="70" t="s">
        <v>48</v>
      </c>
      <c r="C66" s="301">
        <v>0</v>
      </c>
      <c r="D66" s="337">
        <v>0</v>
      </c>
      <c r="E66" s="338">
        <v>0.67177483073061783</v>
      </c>
      <c r="F66" s="338"/>
      <c r="G66" s="338">
        <v>1.8979738200499512</v>
      </c>
      <c r="H66" s="338"/>
      <c r="I66" s="252">
        <v>0</v>
      </c>
      <c r="J66" s="335">
        <v>0</v>
      </c>
    </row>
    <row r="67" spans="2:13" ht="15.75" thickBot="1">
      <c r="B67" s="72" t="s">
        <v>49</v>
      </c>
      <c r="C67" s="339">
        <v>16677.730309999999</v>
      </c>
      <c r="D67" s="339">
        <v>16562.733606338508</v>
      </c>
      <c r="E67" s="340"/>
      <c r="F67" s="341"/>
      <c r="G67" s="341"/>
      <c r="H67" s="342"/>
      <c r="I67" s="343">
        <v>20.165769675890441</v>
      </c>
      <c r="J67" s="343">
        <v>913.79513956493963</v>
      </c>
    </row>
    <row r="68" spans="2:13" ht="15.75" thickBot="1">
      <c r="B68" s="39" t="s">
        <v>50</v>
      </c>
      <c r="C68" s="404"/>
      <c r="D68" s="404"/>
      <c r="E68" s="404"/>
      <c r="F68" s="404"/>
      <c r="G68" s="404"/>
      <c r="H68" s="404"/>
      <c r="I68" s="404"/>
      <c r="J68" s="405"/>
    </row>
    <row r="69" spans="2:13">
      <c r="B69" s="68" t="s">
        <v>41</v>
      </c>
      <c r="C69" s="300">
        <v>14260.7778</v>
      </c>
      <c r="D69" s="329">
        <v>14260.820580393</v>
      </c>
      <c r="E69" s="330">
        <v>0.21674549827148981</v>
      </c>
      <c r="F69" s="330"/>
      <c r="G69" s="330">
        <v>6.7250918437913265</v>
      </c>
      <c r="H69" s="330"/>
      <c r="I69" s="251">
        <v>30.909686624575968</v>
      </c>
      <c r="J69" s="292">
        <v>959.0532817097245</v>
      </c>
      <c r="M69" s="60"/>
    </row>
    <row r="70" spans="2:13">
      <c r="B70" s="69" t="s">
        <v>42</v>
      </c>
      <c r="C70" s="332">
        <v>335.24534999999997</v>
      </c>
      <c r="D70" s="333">
        <v>335.24459785882999</v>
      </c>
      <c r="E70" s="334">
        <v>0.91338686726005325</v>
      </c>
      <c r="F70" s="334"/>
      <c r="G70" s="334">
        <v>13.475750819511742</v>
      </c>
      <c r="H70" s="334"/>
      <c r="I70" s="252">
        <v>3.0620801300413309</v>
      </c>
      <c r="J70" s="295">
        <v>45.17672664333012</v>
      </c>
    </row>
    <row r="71" spans="2:13">
      <c r="B71" s="69" t="s">
        <v>43</v>
      </c>
      <c r="C71" s="332">
        <v>138.85225</v>
      </c>
      <c r="D71" s="333">
        <v>138.85223833960001</v>
      </c>
      <c r="E71" s="334">
        <v>1.0252415787284685</v>
      </c>
      <c r="F71" s="334"/>
      <c r="G71" s="334">
        <v>6.5012140602690991</v>
      </c>
      <c r="H71" s="334"/>
      <c r="I71" s="252">
        <v>1.4235708804527309</v>
      </c>
      <c r="J71" s="295">
        <v>9.0270812419324358</v>
      </c>
    </row>
    <row r="72" spans="2:13">
      <c r="B72" s="69" t="s">
        <v>88</v>
      </c>
      <c r="C72" s="332">
        <v>0</v>
      </c>
      <c r="D72" s="333">
        <v>0</v>
      </c>
      <c r="E72" s="334"/>
      <c r="F72" s="336"/>
      <c r="G72" s="334"/>
      <c r="H72" s="336"/>
      <c r="I72" s="252">
        <v>0</v>
      </c>
      <c r="J72" s="295">
        <v>0</v>
      </c>
    </row>
    <row r="73" spans="2:13">
      <c r="B73" s="69" t="s">
        <v>45</v>
      </c>
      <c r="C73" s="332">
        <v>513.19114999999999</v>
      </c>
      <c r="D73" s="333">
        <v>518.42491645548</v>
      </c>
      <c r="E73" s="334">
        <v>7.8406847039353647E-2</v>
      </c>
      <c r="F73" s="334"/>
      <c r="G73" s="334">
        <v>3.7247594780229543</v>
      </c>
      <c r="H73" s="334"/>
      <c r="I73" s="252">
        <v>0.40648063125914513</v>
      </c>
      <c r="J73" s="295">
        <v>19.310081212108074</v>
      </c>
    </row>
    <row r="74" spans="2:13">
      <c r="B74" s="69" t="s">
        <v>46</v>
      </c>
      <c r="C74" s="332">
        <v>1807.6503300000002</v>
      </c>
      <c r="D74" s="333">
        <v>1802.6565258987</v>
      </c>
      <c r="E74" s="334"/>
      <c r="F74" s="371">
        <v>846.48976319248936</v>
      </c>
      <c r="G74" s="334"/>
      <c r="H74" s="371">
        <v>16.433315708143535</v>
      </c>
      <c r="I74" s="252">
        <v>1.5259302957253862</v>
      </c>
      <c r="J74" s="295">
        <v>2.962362380343856E-2</v>
      </c>
    </row>
    <row r="75" spans="2:13">
      <c r="B75" s="69" t="s">
        <v>47</v>
      </c>
      <c r="C75" s="332">
        <v>111.31699999999999</v>
      </c>
      <c r="D75" s="333">
        <v>111.31772507692</v>
      </c>
      <c r="E75" s="334"/>
      <c r="F75" s="371">
        <v>846.48976319248936</v>
      </c>
      <c r="G75" s="334"/>
      <c r="H75" s="371">
        <v>16.433315708143535</v>
      </c>
      <c r="I75" s="252">
        <v>9.4229314739488645E-2</v>
      </c>
      <c r="J75" s="295">
        <v>1.829319320101353E-3</v>
      </c>
    </row>
    <row r="76" spans="2:13" ht="15.75" thickBot="1">
      <c r="B76" s="75" t="s">
        <v>48</v>
      </c>
      <c r="C76" s="344">
        <v>0</v>
      </c>
      <c r="D76" s="345">
        <v>0</v>
      </c>
      <c r="E76" s="338"/>
      <c r="F76" s="338"/>
      <c r="G76" s="338"/>
      <c r="H76" s="338"/>
      <c r="I76" s="272"/>
      <c r="J76" s="279"/>
    </row>
    <row r="77" spans="2:13" ht="15.75" thickBot="1">
      <c r="B77" s="72" t="s">
        <v>51</v>
      </c>
      <c r="C77" s="346">
        <v>17167.033879999999</v>
      </c>
      <c r="D77" s="346">
        <v>17167.316584022527</v>
      </c>
      <c r="E77" s="347"/>
      <c r="F77" s="348"/>
      <c r="G77" s="348"/>
      <c r="H77" s="349"/>
      <c r="I77" s="343">
        <v>37.421977876794045</v>
      </c>
      <c r="J77" s="343">
        <v>1032.5986237502186</v>
      </c>
    </row>
    <row r="78" spans="2:13" ht="15.75" thickBot="1">
      <c r="B78" s="20" t="s">
        <v>52</v>
      </c>
      <c r="C78" s="350">
        <v>0</v>
      </c>
      <c r="D78" s="351">
        <v>0</v>
      </c>
      <c r="E78" s="409"/>
      <c r="F78" s="422"/>
      <c r="G78" s="424"/>
      <c r="H78" s="423"/>
      <c r="I78" s="408">
        <v>0</v>
      </c>
      <c r="J78" s="352">
        <v>0</v>
      </c>
      <c r="K78" s="60"/>
    </row>
    <row r="79" spans="2:13" ht="15.75" thickBot="1">
      <c r="B79" s="77" t="s">
        <v>53</v>
      </c>
      <c r="C79" s="353"/>
      <c r="D79" s="410">
        <v>-604.58297768401826</v>
      </c>
      <c r="E79" s="354"/>
      <c r="F79" s="355"/>
      <c r="G79" s="355"/>
      <c r="H79" s="356"/>
      <c r="I79" s="357">
        <v>-17.256208200903604</v>
      </c>
      <c r="J79" s="357">
        <v>-118.80348418527899</v>
      </c>
    </row>
    <row r="80" spans="2:13" ht="15.75" thickBot="1">
      <c r="B80" s="61"/>
      <c r="C80" s="80"/>
      <c r="D80" s="81"/>
      <c r="E80" s="61"/>
      <c r="F80" s="61"/>
      <c r="G80" s="61"/>
      <c r="H80" s="61"/>
      <c r="I80" s="82"/>
      <c r="J80" s="82"/>
    </row>
    <row r="81" spans="2:13">
      <c r="B81" s="425" t="s">
        <v>3</v>
      </c>
      <c r="C81" s="11" t="s">
        <v>4</v>
      </c>
      <c r="D81" s="12" t="s">
        <v>5</v>
      </c>
      <c r="E81" s="428" t="s">
        <v>6</v>
      </c>
      <c r="F81" s="429"/>
      <c r="G81" s="432" t="s">
        <v>7</v>
      </c>
      <c r="H81" s="433"/>
      <c r="I81" s="425" t="s">
        <v>8</v>
      </c>
      <c r="J81" s="425" t="s">
        <v>9</v>
      </c>
    </row>
    <row r="82" spans="2:13" ht="15.75" thickBot="1">
      <c r="B82" s="426"/>
      <c r="C82" s="13" t="s">
        <v>10</v>
      </c>
      <c r="D82" s="14" t="s">
        <v>10</v>
      </c>
      <c r="E82" s="430"/>
      <c r="F82" s="431"/>
      <c r="G82" s="434"/>
      <c r="H82" s="435"/>
      <c r="I82" s="426"/>
      <c r="J82" s="426"/>
    </row>
    <row r="83" spans="2:13" ht="15.75" thickBot="1">
      <c r="B83" s="427"/>
      <c r="C83" s="15" t="s">
        <v>11</v>
      </c>
      <c r="D83" s="16" t="s">
        <v>11</v>
      </c>
      <c r="E83" s="65" t="s">
        <v>12</v>
      </c>
      <c r="F83" s="66" t="s">
        <v>13</v>
      </c>
      <c r="G83" s="67" t="s">
        <v>12</v>
      </c>
      <c r="H83" s="66" t="s">
        <v>13</v>
      </c>
      <c r="I83" s="427"/>
      <c r="J83" s="427"/>
      <c r="K83" s="8"/>
      <c r="L83" s="60"/>
      <c r="M83" s="60"/>
    </row>
    <row r="84" spans="2:13" ht="15.75" thickBot="1">
      <c r="B84" s="39" t="s">
        <v>54</v>
      </c>
      <c r="C84" s="40"/>
      <c r="D84" s="40"/>
      <c r="E84" s="40"/>
      <c r="F84" s="40"/>
      <c r="G84" s="40"/>
      <c r="H84" s="40"/>
      <c r="I84" s="40"/>
      <c r="J84" s="41"/>
      <c r="L84" s="83"/>
      <c r="M84" s="83"/>
    </row>
    <row r="85" spans="2:13">
      <c r="B85" s="68" t="s">
        <v>41</v>
      </c>
      <c r="C85" s="300">
        <v>30275.250100000005</v>
      </c>
      <c r="D85" s="300">
        <v>32228.274108301499</v>
      </c>
      <c r="E85" s="330">
        <v>0.23896326578503457</v>
      </c>
      <c r="F85" s="330"/>
      <c r="G85" s="330">
        <v>4.661261101747904</v>
      </c>
      <c r="H85" s="330"/>
      <c r="I85" s="251">
        <v>77.013736315349988</v>
      </c>
      <c r="J85" s="292">
        <v>1502.244004774949</v>
      </c>
    </row>
    <row r="86" spans="2:13">
      <c r="B86" s="69" t="s">
        <v>42</v>
      </c>
      <c r="C86" s="332">
        <v>2875.3117000000002</v>
      </c>
      <c r="D86" s="332">
        <v>2575.30614420966</v>
      </c>
      <c r="E86" s="334">
        <v>1.801297520756642</v>
      </c>
      <c r="F86" s="334"/>
      <c r="G86" s="334">
        <v>13.474982641457679</v>
      </c>
      <c r="H86" s="334"/>
      <c r="I86" s="252">
        <v>46.388925727542073</v>
      </c>
      <c r="J86" s="295">
        <v>347.02205589664476</v>
      </c>
    </row>
    <row r="87" spans="2:13">
      <c r="B87" s="69" t="s">
        <v>43</v>
      </c>
      <c r="C87" s="332">
        <v>11.054449999999999</v>
      </c>
      <c r="D87" s="332">
        <v>11.054434818359999</v>
      </c>
      <c r="E87" s="334">
        <v>2.5125899524625828</v>
      </c>
      <c r="F87" s="334"/>
      <c r="G87" s="334">
        <v>12.242128735486617</v>
      </c>
      <c r="H87" s="334"/>
      <c r="I87" s="252">
        <v>0.27775261854763866</v>
      </c>
      <c r="J87" s="295">
        <v>1.3532981414440872</v>
      </c>
    </row>
    <row r="88" spans="2:13">
      <c r="B88" s="69" t="s">
        <v>88</v>
      </c>
      <c r="C88" s="332">
        <v>1791</v>
      </c>
      <c r="D88" s="332">
        <v>5197.02263135265</v>
      </c>
      <c r="E88" s="334">
        <v>0.27733727195257535</v>
      </c>
      <c r="F88" s="336"/>
      <c r="G88" s="334">
        <v>1.6124259997242751</v>
      </c>
      <c r="H88" s="336"/>
      <c r="I88" s="252">
        <v>14.413280788551385</v>
      </c>
      <c r="J88" s="295">
        <v>83.798144119484803</v>
      </c>
    </row>
    <row r="89" spans="2:13">
      <c r="B89" s="69" t="s">
        <v>45</v>
      </c>
      <c r="C89" s="332">
        <v>1155.2845500000001</v>
      </c>
      <c r="D89" s="332">
        <v>2002.4259657775699</v>
      </c>
      <c r="E89" s="334">
        <v>0.25549648467309738</v>
      </c>
      <c r="F89" s="334"/>
      <c r="G89" s="334">
        <v>4.9107973311275943</v>
      </c>
      <c r="H89" s="334"/>
      <c r="I89" s="252">
        <v>5.1161279507430111</v>
      </c>
      <c r="J89" s="295">
        <v>98.335080885210857</v>
      </c>
    </row>
    <row r="90" spans="2:13">
      <c r="B90" s="69" t="s">
        <v>46</v>
      </c>
      <c r="C90" s="332">
        <v>1867.4975899999999</v>
      </c>
      <c r="D90" s="332">
        <v>2061.6106254178899</v>
      </c>
      <c r="E90" s="334"/>
      <c r="F90" s="371">
        <v>1599.9970917571084</v>
      </c>
      <c r="G90" s="371"/>
      <c r="H90" s="371">
        <v>16.433315708143535</v>
      </c>
      <c r="I90" s="252">
        <v>3.2985710050041774</v>
      </c>
      <c r="J90" s="295">
        <v>3.387909827475543E-2</v>
      </c>
    </row>
    <row r="91" spans="2:13">
      <c r="B91" s="69" t="s">
        <v>47</v>
      </c>
      <c r="C91" s="332">
        <v>328.31900000000002</v>
      </c>
      <c r="D91" s="332">
        <v>328.32892602945998</v>
      </c>
      <c r="E91" s="334"/>
      <c r="F91" s="371">
        <v>846.48976319248936</v>
      </c>
      <c r="G91" s="371"/>
      <c r="H91" s="371">
        <v>16.433315708143535</v>
      </c>
      <c r="I91" s="252">
        <v>0.27792707484392193</v>
      </c>
      <c r="J91" s="295">
        <v>5.3955328975578212E-3</v>
      </c>
    </row>
    <row r="92" spans="2:13" ht="15.75" thickBot="1">
      <c r="B92" s="70" t="s">
        <v>48</v>
      </c>
      <c r="C92" s="332">
        <v>2958.8787000000007</v>
      </c>
      <c r="D92" s="332">
        <v>2965.1947207256003</v>
      </c>
      <c r="E92" s="338">
        <v>0.45650619616114524</v>
      </c>
      <c r="F92" s="338"/>
      <c r="G92" s="338">
        <v>4.4700055300425561</v>
      </c>
      <c r="H92" s="338"/>
      <c r="I92" s="253">
        <v>13.536297628355532</v>
      </c>
      <c r="J92" s="297">
        <v>132.54436799296425</v>
      </c>
      <c r="K92" s="239"/>
    </row>
    <row r="93" spans="2:13" ht="15.75" thickBot="1">
      <c r="B93" s="84" t="s">
        <v>55</v>
      </c>
      <c r="C93" s="362">
        <v>41262.596090000006</v>
      </c>
      <c r="D93" s="362">
        <v>47369.217556632691</v>
      </c>
      <c r="E93" s="358"/>
      <c r="F93" s="359"/>
      <c r="G93" s="359"/>
      <c r="H93" s="360"/>
      <c r="I93" s="415">
        <v>160.32261910893772</v>
      </c>
      <c r="J93" s="178">
        <v>2165.3362264418702</v>
      </c>
      <c r="K93" s="60"/>
      <c r="L93" s="60"/>
    </row>
    <row r="94" spans="2:13" ht="15.75" thickBot="1">
      <c r="B94" s="39" t="s">
        <v>56</v>
      </c>
      <c r="C94" s="404"/>
      <c r="D94" s="404"/>
      <c r="E94" s="404"/>
      <c r="F94" s="404"/>
      <c r="G94" s="404"/>
      <c r="H94" s="404"/>
      <c r="I94" s="404"/>
      <c r="J94" s="404"/>
    </row>
    <row r="95" spans="2:13">
      <c r="B95" s="68" t="s">
        <v>41</v>
      </c>
      <c r="C95" s="300">
        <v>29312.428399999997</v>
      </c>
      <c r="D95" s="300">
        <v>31186.631012145001</v>
      </c>
      <c r="E95" s="330">
        <v>0.19294156048319333</v>
      </c>
      <c r="F95" s="330"/>
      <c r="G95" s="330">
        <v>4.3827813212679079</v>
      </c>
      <c r="H95" s="330"/>
      <c r="I95" s="251">
        <v>60.171972536968077</v>
      </c>
      <c r="J95" s="292">
        <v>1366.8418387330357</v>
      </c>
    </row>
    <row r="96" spans="2:13">
      <c r="B96" s="69" t="s">
        <v>42</v>
      </c>
      <c r="C96" s="332">
        <v>2786.07015</v>
      </c>
      <c r="D96" s="332">
        <v>2486.0889242021899</v>
      </c>
      <c r="E96" s="334">
        <v>1.8181628414326731</v>
      </c>
      <c r="F96" s="334"/>
      <c r="G96" s="334">
        <v>14.218306157503289</v>
      </c>
      <c r="H96" s="334"/>
      <c r="I96" s="252">
        <v>45.201145024817514</v>
      </c>
      <c r="J96" s="295">
        <v>353.47973459084722</v>
      </c>
    </row>
    <row r="97" spans="2:14">
      <c r="B97" s="69" t="s">
        <v>43</v>
      </c>
      <c r="C97" s="332">
        <v>0.70645000000000002</v>
      </c>
      <c r="D97" s="332">
        <v>0.70645084329999996</v>
      </c>
      <c r="E97" s="334">
        <v>0.33505555948757876</v>
      </c>
      <c r="F97" s="334"/>
      <c r="G97" s="334">
        <v>3.8149904451836645</v>
      </c>
      <c r="H97" s="334"/>
      <c r="I97" s="252">
        <v>2.3670028255235332E-3</v>
      </c>
      <c r="J97" s="295">
        <v>2.6951032171814424E-2</v>
      </c>
    </row>
    <row r="98" spans="2:14">
      <c r="B98" s="69" t="s">
        <v>88</v>
      </c>
      <c r="C98" s="332">
        <v>2129.3000000000002</v>
      </c>
      <c r="D98" s="332">
        <v>5197.02263135265</v>
      </c>
      <c r="E98" s="334">
        <v>0.27733727195257535</v>
      </c>
      <c r="F98" s="336"/>
      <c r="G98" s="334">
        <v>1.6124259997242751</v>
      </c>
      <c r="H98" s="336"/>
      <c r="I98" s="252">
        <v>14.413280788551385</v>
      </c>
      <c r="J98" s="295">
        <v>83.798144119484803</v>
      </c>
    </row>
    <row r="99" spans="2:14">
      <c r="B99" s="69" t="s">
        <v>45</v>
      </c>
      <c r="C99" s="332">
        <v>1604.6763000000001</v>
      </c>
      <c r="D99" s="332">
        <v>2428.0819526503396</v>
      </c>
      <c r="E99" s="334">
        <v>0.22398229297602673</v>
      </c>
      <c r="F99" s="334"/>
      <c r="G99" s="334">
        <v>4.522113021231343</v>
      </c>
      <c r="H99" s="334"/>
      <c r="I99" s="252">
        <v>5.4384736328833139</v>
      </c>
      <c r="J99" s="295">
        <v>109.80061014696926</v>
      </c>
    </row>
    <row r="100" spans="2:14">
      <c r="B100" s="69" t="s">
        <v>46</v>
      </c>
      <c r="C100" s="332">
        <v>2072.6805199999999</v>
      </c>
      <c r="D100" s="332">
        <v>2184.3984736652401</v>
      </c>
      <c r="E100" s="334"/>
      <c r="F100" s="371">
        <v>1847.1681753803305</v>
      </c>
      <c r="G100" s="371"/>
      <c r="H100" s="371">
        <v>16.433315708143535</v>
      </c>
      <c r="I100" s="252">
        <v>4.0349513429038</v>
      </c>
      <c r="J100" s="295">
        <v>3.5896909750127749E-2</v>
      </c>
    </row>
    <row r="101" spans="2:14">
      <c r="B101" s="69" t="s">
        <v>47</v>
      </c>
      <c r="C101" s="332">
        <v>316.50200000000001</v>
      </c>
      <c r="D101" s="332">
        <v>316.51041336434002</v>
      </c>
      <c r="E101" s="334"/>
      <c r="F101" s="371">
        <v>846.48976319248936</v>
      </c>
      <c r="G101" s="371"/>
      <c r="H101" s="371">
        <v>16.433315708143535</v>
      </c>
      <c r="I101" s="252">
        <v>0.26792282485673713</v>
      </c>
      <c r="J101" s="295">
        <v>5.2013155477312117E-3</v>
      </c>
    </row>
    <row r="102" spans="2:14" ht="15.75" thickBot="1">
      <c r="B102" s="70" t="s">
        <v>48</v>
      </c>
      <c r="C102" s="332">
        <v>2958.8787000000007</v>
      </c>
      <c r="D102" s="332">
        <v>2965.1947207256003</v>
      </c>
      <c r="E102" s="338">
        <v>0.45650620058473657</v>
      </c>
      <c r="F102" s="338"/>
      <c r="G102" s="338">
        <v>4.4700054435254533</v>
      </c>
      <c r="H102" s="338"/>
      <c r="I102" s="253">
        <v>13.536297759523627</v>
      </c>
      <c r="J102" s="297">
        <v>132.54436542756369</v>
      </c>
    </row>
    <row r="103" spans="2:14" ht="15.75" thickBot="1">
      <c r="B103" s="88" t="s">
        <v>57</v>
      </c>
      <c r="C103" s="362">
        <v>41181.24252</v>
      </c>
      <c r="D103" s="362">
        <v>46764.634578948666</v>
      </c>
      <c r="E103" s="358"/>
      <c r="F103" s="359"/>
      <c r="G103" s="359"/>
      <c r="H103" s="360"/>
      <c r="I103" s="415">
        <v>143.06641091332997</v>
      </c>
      <c r="J103" s="178">
        <v>2046.5327422753705</v>
      </c>
    </row>
    <row r="104" spans="2:14" ht="15.75" thickBot="1">
      <c r="B104" s="89" t="s">
        <v>53</v>
      </c>
      <c r="C104" s="363"/>
      <c r="D104" s="364">
        <v>-604.58297768402554</v>
      </c>
      <c r="E104" s="365"/>
      <c r="F104" s="366"/>
      <c r="G104" s="366"/>
      <c r="H104" s="367"/>
      <c r="I104" s="368">
        <v>-17.256208195607741</v>
      </c>
      <c r="J104" s="368">
        <v>-118.80348416649963</v>
      </c>
      <c r="K104" s="60"/>
    </row>
    <row r="105" spans="2:14" ht="15.75" thickBot="1">
      <c r="B105" s="95"/>
      <c r="C105" s="96"/>
      <c r="D105" s="96"/>
      <c r="E105" s="97"/>
      <c r="F105" s="97"/>
      <c r="G105" s="97"/>
      <c r="H105" s="97"/>
      <c r="I105" s="98"/>
      <c r="J105" s="98"/>
    </row>
    <row r="106" spans="2:14">
      <c r="B106" s="425" t="s">
        <v>3</v>
      </c>
      <c r="C106" s="11" t="s">
        <v>4</v>
      </c>
      <c r="D106" s="12" t="s">
        <v>5</v>
      </c>
      <c r="E106" s="428" t="s">
        <v>6</v>
      </c>
      <c r="F106" s="429"/>
      <c r="G106" s="432" t="s">
        <v>7</v>
      </c>
      <c r="H106" s="433"/>
      <c r="I106" s="425" t="s">
        <v>8</v>
      </c>
      <c r="J106" s="425" t="s">
        <v>9</v>
      </c>
    </row>
    <row r="107" spans="2:14" ht="15.75" thickBot="1">
      <c r="B107" s="426"/>
      <c r="C107" s="13" t="s">
        <v>10</v>
      </c>
      <c r="D107" s="14" t="s">
        <v>10</v>
      </c>
      <c r="E107" s="430"/>
      <c r="F107" s="431"/>
      <c r="G107" s="434"/>
      <c r="H107" s="435"/>
      <c r="I107" s="426"/>
      <c r="J107" s="426"/>
    </row>
    <row r="108" spans="2:14" ht="15.75" thickBot="1">
      <c r="B108" s="427"/>
      <c r="C108" s="15" t="s">
        <v>11</v>
      </c>
      <c r="D108" s="16" t="s">
        <v>11</v>
      </c>
      <c r="E108" s="65" t="s">
        <v>12</v>
      </c>
      <c r="F108" s="66" t="s">
        <v>13</v>
      </c>
      <c r="G108" s="67" t="s">
        <v>12</v>
      </c>
      <c r="H108" s="66" t="s">
        <v>13</v>
      </c>
      <c r="I108" s="427"/>
      <c r="J108" s="427"/>
    </row>
    <row r="109" spans="2:14" ht="15.75" thickBot="1">
      <c r="B109" s="39" t="s">
        <v>58</v>
      </c>
      <c r="C109" s="40"/>
      <c r="D109" s="40"/>
      <c r="E109" s="40"/>
      <c r="F109" s="40"/>
      <c r="G109" s="40"/>
      <c r="H109" s="40"/>
      <c r="I109" s="40"/>
      <c r="J109" s="41"/>
    </row>
    <row r="110" spans="2:14">
      <c r="B110" s="99" t="s">
        <v>59</v>
      </c>
      <c r="C110" s="369">
        <v>742.47980000000007</v>
      </c>
      <c r="D110" s="372">
        <v>0</v>
      </c>
      <c r="E110" s="330">
        <v>0.15</v>
      </c>
      <c r="F110" s="330"/>
      <c r="G110" s="330">
        <v>30.85</v>
      </c>
      <c r="H110" s="330"/>
      <c r="I110" s="373">
        <v>1.1137197000000001</v>
      </c>
      <c r="J110" s="280">
        <v>229.05501830000006</v>
      </c>
      <c r="M110" s="83"/>
      <c r="N110" s="83"/>
    </row>
    <row r="111" spans="2:14">
      <c r="B111" s="100" t="s">
        <v>60</v>
      </c>
      <c r="C111" s="370">
        <v>171</v>
      </c>
      <c r="D111" s="374">
        <v>0</v>
      </c>
      <c r="E111" s="330">
        <v>0.15</v>
      </c>
      <c r="F111" s="334"/>
      <c r="G111" s="330">
        <v>30.85</v>
      </c>
      <c r="H111" s="334"/>
      <c r="I111" s="375">
        <v>0.25650000000000001</v>
      </c>
      <c r="J111" s="281">
        <v>52.753500000000003</v>
      </c>
      <c r="M111" s="83"/>
      <c r="N111" s="83"/>
    </row>
    <row r="112" spans="2:14">
      <c r="B112" s="100" t="s">
        <v>61</v>
      </c>
      <c r="C112" s="370">
        <v>133</v>
      </c>
      <c r="D112" s="374">
        <v>0</v>
      </c>
      <c r="E112" s="334">
        <v>0.08</v>
      </c>
      <c r="F112" s="334"/>
      <c r="G112" s="334">
        <v>0.08</v>
      </c>
      <c r="H112" s="334"/>
      <c r="I112" s="375">
        <v>0.10640000000000001</v>
      </c>
      <c r="J112" s="281">
        <v>0.10640000000000001</v>
      </c>
      <c r="M112" s="83"/>
      <c r="N112" s="83"/>
    </row>
    <row r="113" spans="2:14">
      <c r="B113" s="100" t="s">
        <v>62</v>
      </c>
      <c r="C113" s="370">
        <v>216</v>
      </c>
      <c r="D113" s="374">
        <v>0</v>
      </c>
      <c r="E113" s="334">
        <v>0.05</v>
      </c>
      <c r="F113" s="334"/>
      <c r="G113" s="334">
        <v>19.7</v>
      </c>
      <c r="H113" s="334"/>
      <c r="I113" s="375">
        <v>0.10800000000000001</v>
      </c>
      <c r="J113" s="281">
        <v>42.552</v>
      </c>
      <c r="M113" s="83"/>
      <c r="N113" s="83"/>
    </row>
    <row r="114" spans="2:14">
      <c r="B114" s="100" t="s">
        <v>63</v>
      </c>
      <c r="C114" s="370">
        <v>227.1645</v>
      </c>
      <c r="D114" s="374">
        <v>0</v>
      </c>
      <c r="E114" s="334">
        <v>1.4999999999999999E-2</v>
      </c>
      <c r="F114" s="334"/>
      <c r="G114" s="334">
        <v>0.53</v>
      </c>
      <c r="H114" s="334"/>
      <c r="I114" s="375">
        <v>3.4074674999999999E-2</v>
      </c>
      <c r="J114" s="281">
        <v>1.2039718500000001</v>
      </c>
      <c r="M114" s="83"/>
      <c r="N114" s="83"/>
    </row>
    <row r="115" spans="2:14">
      <c r="B115" s="100" t="s">
        <v>64</v>
      </c>
      <c r="C115" s="370">
        <v>247.70370370370301</v>
      </c>
      <c r="D115" s="374">
        <v>0</v>
      </c>
      <c r="E115" s="334">
        <v>0.14000000000000001</v>
      </c>
      <c r="F115" s="334"/>
      <c r="G115" s="334">
        <v>18.71</v>
      </c>
      <c r="H115" s="334"/>
      <c r="I115" s="375">
        <v>0.34678518518518425</v>
      </c>
      <c r="J115" s="281">
        <v>46.345362962962838</v>
      </c>
      <c r="M115" s="83"/>
      <c r="N115" s="83"/>
    </row>
    <row r="116" spans="2:14">
      <c r="B116" s="100" t="s">
        <v>65</v>
      </c>
      <c r="C116" s="370">
        <v>432</v>
      </c>
      <c r="D116" s="374">
        <v>0</v>
      </c>
      <c r="E116" s="334">
        <v>0.63564898792754354</v>
      </c>
      <c r="F116" s="334"/>
      <c r="G116" s="334">
        <v>7.0263556142881782</v>
      </c>
      <c r="H116" s="334"/>
      <c r="I116" s="375">
        <v>2.7460036278469881</v>
      </c>
      <c r="J116" s="281">
        <v>30.353856253724931</v>
      </c>
      <c r="M116" s="83"/>
      <c r="N116" s="83"/>
    </row>
    <row r="117" spans="2:14">
      <c r="B117" s="100" t="s">
        <v>66</v>
      </c>
      <c r="C117" s="370">
        <v>60</v>
      </c>
      <c r="D117" s="374">
        <v>0</v>
      </c>
      <c r="E117" s="334">
        <v>9.5000000000000001E-2</v>
      </c>
      <c r="F117" s="334"/>
      <c r="G117" s="334">
        <v>19.204999999999998</v>
      </c>
      <c r="H117" s="334"/>
      <c r="I117" s="375">
        <v>5.7000000000000002E-2</v>
      </c>
      <c r="J117" s="281">
        <v>11.523</v>
      </c>
      <c r="M117" s="83"/>
      <c r="N117" s="83"/>
    </row>
    <row r="118" spans="2:14">
      <c r="B118" s="100" t="s">
        <v>67</v>
      </c>
      <c r="C118" s="370">
        <v>69</v>
      </c>
      <c r="D118" s="374">
        <v>0</v>
      </c>
      <c r="E118" s="334"/>
      <c r="F118" s="371">
        <v>731</v>
      </c>
      <c r="G118" s="334"/>
      <c r="H118" s="371">
        <v>801</v>
      </c>
      <c r="I118" s="376">
        <v>5.0438999999999998E-2</v>
      </c>
      <c r="J118" s="282">
        <v>5.5268999999999999E-2</v>
      </c>
      <c r="M118" s="83"/>
      <c r="N118" s="83"/>
    </row>
    <row r="119" spans="2:14">
      <c r="B119" s="100" t="s">
        <v>68</v>
      </c>
      <c r="C119" s="370">
        <v>0</v>
      </c>
      <c r="D119" s="374">
        <v>0</v>
      </c>
      <c r="E119" s="334"/>
      <c r="F119" s="371"/>
      <c r="G119" s="334"/>
      <c r="H119" s="371"/>
      <c r="I119" s="376">
        <v>0</v>
      </c>
      <c r="J119" s="282">
        <v>0</v>
      </c>
      <c r="M119" s="83"/>
      <c r="N119" s="83"/>
    </row>
    <row r="120" spans="2:14">
      <c r="B120" s="100" t="s">
        <v>69</v>
      </c>
      <c r="C120" s="370">
        <v>237.5</v>
      </c>
      <c r="D120" s="374">
        <v>0</v>
      </c>
      <c r="E120" s="334"/>
      <c r="F120" s="371">
        <v>731</v>
      </c>
      <c r="G120" s="334"/>
      <c r="H120" s="371">
        <v>801</v>
      </c>
      <c r="I120" s="376">
        <v>0.1736125</v>
      </c>
      <c r="J120" s="282">
        <v>0.1902375</v>
      </c>
      <c r="M120" s="83"/>
      <c r="N120" s="83"/>
    </row>
    <row r="121" spans="2:14">
      <c r="B121" s="100" t="s">
        <v>70</v>
      </c>
      <c r="C121" s="370">
        <v>200.09200000000001</v>
      </c>
      <c r="D121" s="374">
        <v>0</v>
      </c>
      <c r="E121" s="334"/>
      <c r="F121" s="371">
        <v>861.47602006366662</v>
      </c>
      <c r="G121" s="334"/>
      <c r="H121" s="371">
        <v>18.255782018969217</v>
      </c>
      <c r="I121" s="376">
        <v>0.1723744598065792</v>
      </c>
      <c r="J121" s="282">
        <v>3.6528359357395888E-3</v>
      </c>
      <c r="M121" s="83"/>
      <c r="N121" s="83"/>
    </row>
    <row r="122" spans="2:14" ht="15.75" thickBot="1">
      <c r="B122" s="99" t="s">
        <v>71</v>
      </c>
      <c r="C122" s="400">
        <v>16640.499999999996</v>
      </c>
      <c r="D122" s="401">
        <v>16640.571928114801</v>
      </c>
      <c r="E122" s="399"/>
      <c r="F122" s="403">
        <v>17.95365238424327</v>
      </c>
      <c r="G122" s="399">
        <v>32.673027278709306</v>
      </c>
      <c r="H122" s="283"/>
      <c r="I122" s="402">
        <v>0.2987590438723699</v>
      </c>
      <c r="J122" s="262">
        <v>5436.9786054061924</v>
      </c>
      <c r="M122" s="83"/>
      <c r="N122" s="83"/>
    </row>
    <row r="123" spans="2:14" ht="15.75" thickBot="1">
      <c r="B123" s="101" t="s">
        <v>72</v>
      </c>
      <c r="C123" s="350">
        <v>2735.9400037037035</v>
      </c>
      <c r="D123" s="377">
        <v>0</v>
      </c>
      <c r="E123" s="378">
        <v>0.18878005880417328</v>
      </c>
      <c r="F123" s="379"/>
      <c r="G123" s="379">
        <v>15.137110760542626</v>
      </c>
      <c r="H123" s="380"/>
      <c r="I123" s="381">
        <v>5.1649091478387517</v>
      </c>
      <c r="J123" s="381">
        <v>414.14226870262365</v>
      </c>
    </row>
    <row r="124" spans="2:14" ht="15.75" thickBot="1">
      <c r="B124" s="88" t="s">
        <v>73</v>
      </c>
      <c r="C124" s="362">
        <v>2735.940003703703</v>
      </c>
      <c r="D124" s="382">
        <v>2736.0182856367501</v>
      </c>
      <c r="E124" s="383">
        <v>0.18878005880417328</v>
      </c>
      <c r="F124" s="384"/>
      <c r="G124" s="384">
        <v>15.137110760542626</v>
      </c>
      <c r="H124" s="385"/>
      <c r="I124" s="361">
        <v>5.4638159723903605</v>
      </c>
      <c r="J124" s="386">
        <v>5851.1327237317264</v>
      </c>
    </row>
    <row r="125" spans="2:14" ht="15.75" thickBot="1">
      <c r="B125" s="39" t="s">
        <v>74</v>
      </c>
      <c r="C125" s="40"/>
      <c r="D125" s="40"/>
      <c r="E125" s="40"/>
      <c r="F125" s="40"/>
      <c r="G125" s="40"/>
      <c r="H125" s="40"/>
      <c r="I125" s="40"/>
      <c r="J125" s="41"/>
    </row>
    <row r="126" spans="2:14">
      <c r="B126" s="99" t="s">
        <v>59</v>
      </c>
      <c r="C126" s="369">
        <v>390.08859999999999</v>
      </c>
      <c r="D126" s="372">
        <v>0</v>
      </c>
      <c r="E126" s="330">
        <v>0.13</v>
      </c>
      <c r="F126" s="330"/>
      <c r="G126" s="330">
        <v>30</v>
      </c>
      <c r="H126" s="330"/>
      <c r="I126" s="373">
        <v>0.50711518</v>
      </c>
      <c r="J126" s="280">
        <v>117.02658</v>
      </c>
    </row>
    <row r="127" spans="2:14">
      <c r="B127" s="100" t="s">
        <v>60</v>
      </c>
      <c r="C127" s="370">
        <v>140</v>
      </c>
      <c r="D127" s="374">
        <v>0</v>
      </c>
      <c r="E127" s="330">
        <v>0.13</v>
      </c>
      <c r="F127" s="334"/>
      <c r="G127" s="330">
        <v>30</v>
      </c>
      <c r="H127" s="334"/>
      <c r="I127" s="375">
        <v>0.182</v>
      </c>
      <c r="J127" s="281">
        <v>42</v>
      </c>
    </row>
    <row r="128" spans="2:14">
      <c r="B128" s="100" t="s">
        <v>61</v>
      </c>
      <c r="C128" s="370">
        <v>0</v>
      </c>
      <c r="D128" s="374">
        <v>0</v>
      </c>
      <c r="E128" s="334"/>
      <c r="F128" s="334"/>
      <c r="G128" s="334"/>
      <c r="H128" s="334"/>
      <c r="I128" s="375">
        <v>0</v>
      </c>
      <c r="J128" s="281">
        <v>0</v>
      </c>
    </row>
    <row r="129" spans="2:13">
      <c r="B129" s="100" t="s">
        <v>62</v>
      </c>
      <c r="C129" s="370">
        <v>48</v>
      </c>
      <c r="D129" s="374">
        <v>0</v>
      </c>
      <c r="E129" s="334">
        <v>0.05</v>
      </c>
      <c r="F129" s="334"/>
      <c r="G129" s="334">
        <v>19.600000000000001</v>
      </c>
      <c r="H129" s="334"/>
      <c r="I129" s="375">
        <v>2.4000000000000004E-2</v>
      </c>
      <c r="J129" s="281">
        <v>9.4080000000000013</v>
      </c>
    </row>
    <row r="130" spans="2:13">
      <c r="B130" s="100" t="s">
        <v>63</v>
      </c>
      <c r="C130" s="370">
        <v>402.07050000000004</v>
      </c>
      <c r="D130" s="374">
        <v>0</v>
      </c>
      <c r="E130" s="334">
        <v>0.01</v>
      </c>
      <c r="F130" s="334"/>
      <c r="G130" s="334">
        <v>0.69</v>
      </c>
      <c r="H130" s="334"/>
      <c r="I130" s="375">
        <v>4.0207050000000001E-2</v>
      </c>
      <c r="J130" s="281">
        <v>2.77428645</v>
      </c>
    </row>
    <row r="131" spans="2:13">
      <c r="B131" s="100" t="s">
        <v>64</v>
      </c>
      <c r="C131" s="370">
        <v>266</v>
      </c>
      <c r="D131" s="374">
        <v>0</v>
      </c>
      <c r="E131" s="334">
        <v>0.12</v>
      </c>
      <c r="F131" s="334"/>
      <c r="G131" s="334">
        <v>19.16</v>
      </c>
      <c r="H131" s="334"/>
      <c r="I131" s="375">
        <v>0.31919999999999998</v>
      </c>
      <c r="J131" s="281">
        <v>50.965600000000002</v>
      </c>
    </row>
    <row r="132" spans="2:13">
      <c r="B132" s="100" t="s">
        <v>65</v>
      </c>
      <c r="C132" s="370">
        <v>275.2</v>
      </c>
      <c r="D132" s="374">
        <v>0</v>
      </c>
      <c r="E132" s="334">
        <v>0.87911993883707062</v>
      </c>
      <c r="F132" s="334"/>
      <c r="G132" s="334">
        <v>4.9174566795836743</v>
      </c>
      <c r="H132" s="334"/>
      <c r="I132" s="375">
        <v>2.419338071679618</v>
      </c>
      <c r="J132" s="281">
        <v>13.53284078221427</v>
      </c>
    </row>
    <row r="133" spans="2:13">
      <c r="B133" s="100" t="s">
        <v>66</v>
      </c>
      <c r="C133" s="370">
        <v>192</v>
      </c>
      <c r="D133" s="374">
        <v>0</v>
      </c>
      <c r="E133" s="334">
        <v>8.4999999999999992E-2</v>
      </c>
      <c r="F133" s="334"/>
      <c r="G133" s="334">
        <v>19.380000000000003</v>
      </c>
      <c r="H133" s="334"/>
      <c r="I133" s="375">
        <v>0.16320000000000001</v>
      </c>
      <c r="J133" s="281">
        <v>37.209600000000002</v>
      </c>
    </row>
    <row r="134" spans="2:13">
      <c r="B134" s="100" t="s">
        <v>67</v>
      </c>
      <c r="C134" s="370">
        <v>39.674999999999997</v>
      </c>
      <c r="D134" s="374">
        <v>0</v>
      </c>
      <c r="E134" s="334"/>
      <c r="F134" s="371">
        <v>1043.6600000000001</v>
      </c>
      <c r="G134" s="334"/>
      <c r="H134" s="371">
        <v>801</v>
      </c>
      <c r="I134" s="376">
        <v>4.14072105E-2</v>
      </c>
      <c r="J134" s="282">
        <v>3.1779675E-2</v>
      </c>
    </row>
    <row r="135" spans="2:13">
      <c r="B135" s="100" t="s">
        <v>68</v>
      </c>
      <c r="C135" s="370">
        <v>92</v>
      </c>
      <c r="D135" s="374">
        <v>0</v>
      </c>
      <c r="E135" s="334"/>
      <c r="F135" s="371">
        <v>1043.6600000000001</v>
      </c>
      <c r="G135" s="334"/>
      <c r="H135" s="371">
        <v>801</v>
      </c>
      <c r="I135" s="376">
        <v>9.601672E-2</v>
      </c>
      <c r="J135" s="282">
        <v>7.3691999999999994E-2</v>
      </c>
    </row>
    <row r="136" spans="2:13">
      <c r="B136" s="100" t="s">
        <v>69</v>
      </c>
      <c r="C136" s="370">
        <v>25</v>
      </c>
      <c r="D136" s="374">
        <v>0</v>
      </c>
      <c r="E136" s="334"/>
      <c r="F136" s="371">
        <v>1043.6600000000001</v>
      </c>
      <c r="G136" s="334"/>
      <c r="H136" s="371">
        <v>801</v>
      </c>
      <c r="I136" s="376">
        <v>2.6091500000000004E-2</v>
      </c>
      <c r="J136" s="282">
        <v>2.0025000000000001E-2</v>
      </c>
    </row>
    <row r="137" spans="2:13">
      <c r="B137" s="100" t="s">
        <v>70</v>
      </c>
      <c r="C137" s="370">
        <v>190</v>
      </c>
      <c r="D137" s="374">
        <v>0</v>
      </c>
      <c r="E137" s="334"/>
      <c r="F137" s="371">
        <v>731.96764010361437</v>
      </c>
      <c r="G137" s="334"/>
      <c r="H137" s="371">
        <v>16.275359504079454</v>
      </c>
      <c r="I137" s="376">
        <v>0.13907385161968672</v>
      </c>
      <c r="J137" s="282">
        <v>3.0923183057750964E-3</v>
      </c>
    </row>
    <row r="138" spans="2:13" ht="15.75" thickBot="1">
      <c r="B138" s="112" t="s">
        <v>71</v>
      </c>
      <c r="C138" s="400">
        <v>21464.749999999993</v>
      </c>
      <c r="D138" s="401">
        <v>21464.7673917387</v>
      </c>
      <c r="E138" s="399"/>
      <c r="F138" s="403">
        <v>40.192400214304847</v>
      </c>
      <c r="G138" s="399">
        <v>32.454513163357632</v>
      </c>
      <c r="H138" s="283"/>
      <c r="I138" s="402">
        <v>0.86272052151572232</v>
      </c>
      <c r="J138" s="262">
        <v>6966.2857586359323</v>
      </c>
    </row>
    <row r="139" spans="2:13" ht="15.75" thickBot="1">
      <c r="B139" s="101" t="s">
        <v>72</v>
      </c>
      <c r="C139" s="350">
        <v>2060.0340999999999</v>
      </c>
      <c r="D139" s="377">
        <v>0</v>
      </c>
      <c r="E139" s="378">
        <v>0.1921157316667382</v>
      </c>
      <c r="F139" s="379"/>
      <c r="G139" s="379">
        <v>13.254416333473317</v>
      </c>
      <c r="H139" s="380"/>
      <c r="I139" s="381">
        <v>3.9576495837993049</v>
      </c>
      <c r="J139" s="381">
        <v>273.04549622552003</v>
      </c>
    </row>
    <row r="140" spans="2:13" ht="15.75" thickBot="1">
      <c r="B140" s="88" t="s">
        <v>75</v>
      </c>
      <c r="C140" s="362">
        <v>2060.0341000000003</v>
      </c>
      <c r="D140" s="382">
        <v>2060.3774447217202</v>
      </c>
      <c r="E140" s="383">
        <v>0.1921157316667382</v>
      </c>
      <c r="F140" s="384"/>
      <c r="G140" s="384">
        <v>13.254416333473317</v>
      </c>
      <c r="H140" s="385"/>
      <c r="I140" s="361">
        <v>4.821029724539299</v>
      </c>
      <c r="J140" s="386">
        <v>7239.3767632003282</v>
      </c>
    </row>
    <row r="141" spans="2:13" ht="15.75" thickBot="1">
      <c r="B141" s="113" t="s">
        <v>76</v>
      </c>
      <c r="C141" s="364">
        <v>-675.90590370370273</v>
      </c>
      <c r="D141" s="364">
        <v>-675.64084091502991</v>
      </c>
      <c r="E141" s="387"/>
      <c r="F141" s="388"/>
      <c r="G141" s="388"/>
      <c r="H141" s="389"/>
      <c r="I141" s="390">
        <v>-0.64278624785106153</v>
      </c>
      <c r="J141" s="390">
        <v>1388.2440394686018</v>
      </c>
    </row>
    <row r="142" spans="2:13" ht="15.75" thickBot="1">
      <c r="B142" s="61"/>
      <c r="C142" s="118"/>
      <c r="D142" s="62"/>
      <c r="E142" s="81"/>
      <c r="F142" s="81"/>
      <c r="G142" s="81"/>
      <c r="H142" s="81"/>
      <c r="I142" s="81"/>
      <c r="J142" s="81"/>
    </row>
    <row r="143" spans="2:13" ht="15.75" thickBot="1">
      <c r="B143" s="88" t="s">
        <v>77</v>
      </c>
      <c r="C143" s="119"/>
      <c r="D143" s="120"/>
      <c r="E143" s="121"/>
      <c r="F143" s="121"/>
      <c r="G143" s="121"/>
      <c r="H143" s="122"/>
      <c r="I143" s="123">
        <f>+I33-I52-I104-I141-I78</f>
        <v>2.2242673890030726</v>
      </c>
      <c r="J143" s="123">
        <f>+J33-J52-J104-J141-J78</f>
        <v>503.97311781520716</v>
      </c>
      <c r="L143" s="60"/>
      <c r="M143" s="60"/>
    </row>
    <row r="144" spans="2:13" ht="15.75" thickBot="1">
      <c r="B144" s="124" t="s">
        <v>78</v>
      </c>
      <c r="C144" s="125"/>
      <c r="D144" s="126"/>
      <c r="E144" s="126"/>
      <c r="F144" s="126"/>
      <c r="G144" s="126"/>
      <c r="H144" s="127"/>
      <c r="I144" s="123">
        <f>+I143+[1]Balance_emisiones!$I$144</f>
        <v>25.630654015435915</v>
      </c>
      <c r="J144" s="123">
        <f>+J143+[1]Balance_emisiones!$J$144</f>
        <v>4280.4505437264779</v>
      </c>
    </row>
    <row r="145" spans="2:10" ht="15.75" thickBot="1">
      <c r="B145" s="129" t="s">
        <v>84</v>
      </c>
      <c r="C145" s="130"/>
      <c r="D145" s="131"/>
      <c r="E145" s="130"/>
      <c r="F145" s="131"/>
      <c r="G145" s="130"/>
      <c r="H145" s="131"/>
      <c r="I145" s="123"/>
      <c r="J145" s="132"/>
    </row>
    <row r="146" spans="2:10" ht="15.75" thickBot="1">
      <c r="B146" s="129" t="s">
        <v>83</v>
      </c>
      <c r="C146" s="416"/>
      <c r="D146" s="417"/>
      <c r="E146" s="417"/>
      <c r="F146" s="417"/>
      <c r="G146" s="417"/>
      <c r="H146" s="418"/>
      <c r="I146" s="123"/>
      <c r="J146" s="123"/>
    </row>
    <row r="148" spans="2:10">
      <c r="I148" s="411">
        <f>+(I33-I143)/I33</f>
        <v>0.9494004803867141</v>
      </c>
      <c r="J148" s="411">
        <f>+(J33-J143)/J33</f>
        <v>0.94988436469280935</v>
      </c>
    </row>
    <row r="149" spans="2:10">
      <c r="I149" s="60"/>
    </row>
    <row r="150" spans="2:10">
      <c r="I150" s="60"/>
    </row>
  </sheetData>
  <mergeCells count="29">
    <mergeCell ref="B4:B7"/>
    <mergeCell ref="C4:I4"/>
    <mergeCell ref="B9:J9"/>
    <mergeCell ref="B11:B13"/>
    <mergeCell ref="E11:F12"/>
    <mergeCell ref="G11:H12"/>
    <mergeCell ref="I11:I13"/>
    <mergeCell ref="J11:J13"/>
    <mergeCell ref="I6:J6"/>
    <mergeCell ref="B55:B57"/>
    <mergeCell ref="E55:F56"/>
    <mergeCell ref="G55:H56"/>
    <mergeCell ref="I55:I57"/>
    <mergeCell ref="J55:J57"/>
    <mergeCell ref="B37:B39"/>
    <mergeCell ref="E37:F38"/>
    <mergeCell ref="G37:H38"/>
    <mergeCell ref="I37:I39"/>
    <mergeCell ref="J37:J39"/>
    <mergeCell ref="B106:B108"/>
    <mergeCell ref="E106:F107"/>
    <mergeCell ref="G106:H107"/>
    <mergeCell ref="I106:I108"/>
    <mergeCell ref="J106:J108"/>
    <mergeCell ref="B81:B83"/>
    <mergeCell ref="E81:F82"/>
    <mergeCell ref="G81:H82"/>
    <mergeCell ref="I81:I83"/>
    <mergeCell ref="J81:J83"/>
  </mergeCells>
  <pageMargins left="0.11811023622047245" right="0.11811023622047245" top="0.15748031496062992" bottom="0.15748031496062992" header="0.31496062992125984" footer="0.31496062992125984"/>
  <pageSetup paperSize="9" scale="3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opLeftCell="A139" workbookViewId="0">
      <selection activeCell="J16" sqref="J16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36"/>
      <c r="C2" s="439" t="s">
        <v>79</v>
      </c>
      <c r="D2" s="439"/>
      <c r="E2" s="439"/>
      <c r="F2" s="439"/>
      <c r="G2" s="445"/>
    </row>
    <row r="3" spans="1:8" ht="18.75">
      <c r="B3" s="437"/>
      <c r="C3" s="2"/>
      <c r="D3" s="2"/>
      <c r="E3" s="2"/>
      <c r="F3" s="3"/>
      <c r="G3" s="5"/>
    </row>
    <row r="4" spans="1:8" s="21" customFormat="1" ht="18.75">
      <c r="B4" s="437"/>
      <c r="C4" s="2"/>
      <c r="D4" s="3" t="s">
        <v>1</v>
      </c>
      <c r="E4" s="446">
        <f>+Balance_emisiones!I6</f>
        <v>43405</v>
      </c>
      <c r="F4" s="446"/>
      <c r="G4" s="447"/>
    </row>
    <row r="5" spans="1:8" ht="15.75" thickBot="1">
      <c r="B5" s="438"/>
      <c r="C5" s="6"/>
      <c r="D5" s="6"/>
      <c r="E5" s="6"/>
      <c r="F5" s="6"/>
      <c r="G5" s="7"/>
    </row>
    <row r="6" spans="1:8" ht="15.75" thickBot="1">
      <c r="A6" s="133"/>
      <c r="B6" s="8"/>
      <c r="C6" s="9"/>
      <c r="D6" s="9"/>
      <c r="E6" s="8"/>
      <c r="F6" s="8"/>
      <c r="G6" s="8"/>
      <c r="H6" s="134"/>
    </row>
    <row r="7" spans="1:8" ht="15.75" thickBot="1">
      <c r="B7" s="39" t="s">
        <v>2</v>
      </c>
      <c r="C7" s="40"/>
      <c r="D7" s="40"/>
      <c r="E7" s="40"/>
      <c r="F7" s="40"/>
      <c r="G7" s="41"/>
    </row>
    <row r="8" spans="1:8" ht="15.75" thickBot="1">
      <c r="A8" s="134"/>
      <c r="B8" s="10"/>
      <c r="C8" s="10"/>
      <c r="D8" s="10"/>
      <c r="E8" s="10"/>
      <c r="F8" s="10"/>
      <c r="G8" s="10"/>
      <c r="H8" s="134"/>
    </row>
    <row r="9" spans="1:8">
      <c r="A9" s="133"/>
      <c r="B9" s="432" t="s">
        <v>3</v>
      </c>
      <c r="C9" s="11" t="s">
        <v>4</v>
      </c>
      <c r="D9" s="12" t="s">
        <v>5</v>
      </c>
      <c r="E9" s="432" t="s">
        <v>7</v>
      </c>
      <c r="F9" s="433"/>
      <c r="G9" s="425" t="s">
        <v>9</v>
      </c>
      <c r="H9" s="133"/>
    </row>
    <row r="10" spans="1:8" ht="15.75" thickBot="1">
      <c r="A10" s="133"/>
      <c r="B10" s="448"/>
      <c r="C10" s="13" t="s">
        <v>10</v>
      </c>
      <c r="D10" s="14" t="s">
        <v>10</v>
      </c>
      <c r="E10" s="434"/>
      <c r="F10" s="435"/>
      <c r="G10" s="426"/>
      <c r="H10" s="133"/>
    </row>
    <row r="11" spans="1:8" ht="15.75" thickBot="1">
      <c r="A11" s="133"/>
      <c r="B11" s="434"/>
      <c r="C11" s="15" t="s">
        <v>11</v>
      </c>
      <c r="D11" s="16" t="s">
        <v>11</v>
      </c>
      <c r="E11" s="67" t="s">
        <v>12</v>
      </c>
      <c r="F11" s="66" t="s">
        <v>13</v>
      </c>
      <c r="G11" s="427"/>
      <c r="H11" s="133"/>
    </row>
    <row r="12" spans="1:8" ht="15.75" thickBot="1">
      <c r="B12" s="194" t="s">
        <v>14</v>
      </c>
      <c r="C12" s="135">
        <f>+Balance_emisiones!C14</f>
        <v>33416.9</v>
      </c>
      <c r="D12" s="135">
        <f>+Balance_emisiones!D14</f>
        <v>33413.778704165001</v>
      </c>
      <c r="E12" s="56">
        <f>+Balance_emisiones!G14</f>
        <v>30.095672685158803</v>
      </c>
      <c r="F12" s="195">
        <f>+Balance_emisiones!H14</f>
        <v>0</v>
      </c>
      <c r="G12" s="196">
        <f>+Balance_emisiones!J14</f>
        <v>10056.101470548796</v>
      </c>
    </row>
    <row r="13" spans="1:8" ht="15.75" thickBot="1">
      <c r="B13" s="197" t="s">
        <v>15</v>
      </c>
      <c r="C13" s="136">
        <f>+Balance_emisiones!C15</f>
        <v>0</v>
      </c>
      <c r="D13" s="136">
        <f>+Balance_emisiones!D15</f>
        <v>0</v>
      </c>
      <c r="E13" s="56"/>
      <c r="F13" s="137" t="str">
        <f>+Balance_emisiones!H15</f>
        <v/>
      </c>
      <c r="G13" s="196">
        <f>+Balance_emisiones!J15</f>
        <v>0</v>
      </c>
    </row>
    <row r="14" spans="1:8">
      <c r="B14" s="22" t="s">
        <v>16</v>
      </c>
      <c r="C14" s="138">
        <f>+Balance_emisiones!C16</f>
        <v>0</v>
      </c>
      <c r="D14" s="138">
        <f>+Balance_emisiones!D16</f>
        <v>0</v>
      </c>
      <c r="E14" s="139"/>
      <c r="F14" s="198">
        <f>+Balance_emisiones!H16</f>
        <v>0</v>
      </c>
      <c r="G14" s="199">
        <f>+Balance_emisiones!J16</f>
        <v>0</v>
      </c>
    </row>
    <row r="15" spans="1:8">
      <c r="B15" s="23" t="s">
        <v>17</v>
      </c>
      <c r="C15" s="140">
        <f>+Balance_emisiones!C17</f>
        <v>0</v>
      </c>
      <c r="D15" s="140">
        <f>+Balance_emisiones!D17</f>
        <v>0</v>
      </c>
      <c r="E15" s="141"/>
      <c r="F15" s="200">
        <f>+Balance_emisiones!H17</f>
        <v>0</v>
      </c>
      <c r="G15" s="201">
        <f>+Balance_emisiones!J17</f>
        <v>0</v>
      </c>
    </row>
    <row r="16" spans="1:8" ht="15.75" thickBot="1">
      <c r="B16" s="24" t="s">
        <v>18</v>
      </c>
      <c r="C16" s="142">
        <f>+Balance_emisiones!C18</f>
        <v>0</v>
      </c>
      <c r="D16" s="142">
        <f>+Balance_emisiones!D18</f>
        <v>0</v>
      </c>
      <c r="E16" s="143"/>
      <c r="F16" s="202">
        <f>+Balance_emisiones!H18</f>
        <v>0</v>
      </c>
      <c r="G16" s="203">
        <f>+Balance_emisiones!J18</f>
        <v>0</v>
      </c>
    </row>
    <row r="17" spans="1:8" ht="15.75" thickBot="1">
      <c r="B17" s="420" t="s">
        <v>86</v>
      </c>
      <c r="C17" s="144">
        <f>+Balance_emisiones!C19</f>
        <v>35.667000000000002</v>
      </c>
      <c r="D17" s="144">
        <f>+Balance_emisiones!D19</f>
        <v>35.666999989259999</v>
      </c>
      <c r="E17" s="56"/>
      <c r="F17" s="137">
        <f>+Balance_emisiones!H19</f>
        <v>14.27372641409678</v>
      </c>
      <c r="G17" s="196">
        <f>+Balance_emisiones!J19</f>
        <v>5.0910099985828998E-4</v>
      </c>
    </row>
    <row r="18" spans="1:8">
      <c r="B18" s="22" t="s">
        <v>19</v>
      </c>
      <c r="C18" s="138">
        <f>+Balance_emisiones!C20</f>
        <v>31.536999999999999</v>
      </c>
      <c r="D18" s="138">
        <f>+Balance_emisiones!D20</f>
        <v>31.536999989449999</v>
      </c>
      <c r="E18" s="145"/>
      <c r="F18" s="204">
        <f>+Balance_emisiones!H20</f>
        <v>13</v>
      </c>
      <c r="G18" s="199">
        <f>+Balance_emisiones!J20</f>
        <v>4.0998099986285001E-4</v>
      </c>
    </row>
    <row r="19" spans="1:8">
      <c r="B19" s="23" t="s">
        <v>20</v>
      </c>
      <c r="C19" s="146">
        <f>+Balance_emisiones!C21</f>
        <v>4.13</v>
      </c>
      <c r="D19" s="146">
        <f>+Balance_emisiones!D21</f>
        <v>4.1299999998099999</v>
      </c>
      <c r="E19" s="141"/>
      <c r="F19" s="200">
        <f>+Balance_emisiones!H21</f>
        <v>24</v>
      </c>
      <c r="G19" s="201">
        <f>+Balance_emisiones!J21</f>
        <v>9.9119999995439994E-5</v>
      </c>
    </row>
    <row r="20" spans="1:8" ht="15.75" thickBot="1">
      <c r="A20" s="21"/>
      <c r="B20" s="28" t="s">
        <v>21</v>
      </c>
      <c r="C20" s="147">
        <f>+Balance_emisiones!C22</f>
        <v>0</v>
      </c>
      <c r="D20" s="147">
        <f>+Balance_emisiones!D22</f>
        <v>0</v>
      </c>
      <c r="E20" s="143"/>
      <c r="F20" s="202">
        <f>+Balance_emisiones!H22</f>
        <v>0</v>
      </c>
      <c r="G20" s="203">
        <f>+Balance_emisiones!J22</f>
        <v>0</v>
      </c>
    </row>
    <row r="21" spans="1:8" ht="15.75" thickBot="1">
      <c r="B21" s="205" t="s">
        <v>22</v>
      </c>
      <c r="C21" s="148">
        <f>+Balance_emisiones!C23</f>
        <v>22.225999999999999</v>
      </c>
      <c r="D21" s="148">
        <f>+Balance_emisiones!D23</f>
        <v>22.22599995106</v>
      </c>
      <c r="E21" s="56"/>
      <c r="F21" s="137">
        <f>+Balance_emisiones!H23</f>
        <v>14.673805454209306</v>
      </c>
      <c r="G21" s="196">
        <f>+Balance_emisiones!J23</f>
        <v>3.2613999930711999E-4</v>
      </c>
    </row>
    <row r="22" spans="1:8">
      <c r="B22" s="27" t="s">
        <v>23</v>
      </c>
      <c r="C22" s="149">
        <f>+Balance_emisiones!C24</f>
        <v>18.481999999999999</v>
      </c>
      <c r="D22" s="150">
        <f>+Balance_emisiones!D24</f>
        <v>18.481999952990002</v>
      </c>
      <c r="E22" s="145"/>
      <c r="F22" s="204">
        <f>+Balance_emisiones!H24</f>
        <v>14</v>
      </c>
      <c r="G22" s="199">
        <f>+Balance_emisiones!J24</f>
        <v>2.5874799934186E-4</v>
      </c>
    </row>
    <row r="23" spans="1:8" ht="15.75" thickBot="1">
      <c r="B23" s="28" t="s">
        <v>24</v>
      </c>
      <c r="C23" s="151">
        <f>+Balance_emisiones!C25</f>
        <v>3.7440000000000002</v>
      </c>
      <c r="D23" s="152">
        <f>+Balance_emisiones!D25</f>
        <v>3.7439999980700001</v>
      </c>
      <c r="E23" s="143"/>
      <c r="F23" s="202">
        <f>+Balance_emisiones!H25</f>
        <v>18</v>
      </c>
      <c r="G23" s="203">
        <f>+Balance_emisiones!J25</f>
        <v>6.7391999965260002E-5</v>
      </c>
    </row>
    <row r="24" spans="1:8" ht="15.75" thickBot="1">
      <c r="B24" s="29" t="s">
        <v>25</v>
      </c>
      <c r="C24" s="148">
        <f>+Balance_emisiones!C26</f>
        <v>6328.7520000000004</v>
      </c>
      <c r="D24" s="148">
        <f>+Balance_emisiones!D26</f>
        <v>6328.7519950242495</v>
      </c>
      <c r="E24" s="56"/>
      <c r="F24" s="137">
        <f>+Balance_emisiones!H26</f>
        <v>16.275359504079454</v>
      </c>
      <c r="G24" s="196">
        <f>+Balance_emisiones!J26</f>
        <v>0.10300271393117971</v>
      </c>
    </row>
    <row r="25" spans="1:8">
      <c r="B25" s="27" t="s">
        <v>23</v>
      </c>
      <c r="C25" s="138">
        <f>+Balance_emisiones!C27</f>
        <v>1548.799</v>
      </c>
      <c r="D25" s="153">
        <f>+Balance_emisiones!D27</f>
        <v>1548.79899915276</v>
      </c>
      <c r="E25" s="145"/>
      <c r="F25" s="204">
        <f>+Balance_emisiones!H27</f>
        <v>16</v>
      </c>
      <c r="G25" s="199">
        <f>+Balance_emisiones!J27</f>
        <v>2.478078398644416E-2</v>
      </c>
    </row>
    <row r="26" spans="1:8">
      <c r="B26" s="206" t="s">
        <v>24</v>
      </c>
      <c r="C26" s="146">
        <f>+Balance_emisiones!C28</f>
        <v>940.97900000000004</v>
      </c>
      <c r="D26" s="154">
        <f>+Balance_emisiones!D28</f>
        <v>940.97899968726006</v>
      </c>
      <c r="E26" s="141"/>
      <c r="F26" s="200">
        <f>+Balance_emisiones!H28</f>
        <v>16</v>
      </c>
      <c r="G26" s="201">
        <f>+Balance_emisiones!J28</f>
        <v>1.505566399499616E-2</v>
      </c>
    </row>
    <row r="27" spans="1:8">
      <c r="B27" s="206" t="s">
        <v>26</v>
      </c>
      <c r="C27" s="146">
        <f>+Balance_emisiones!C29</f>
        <v>2889.0529999999999</v>
      </c>
      <c r="D27" s="154">
        <f>+Balance_emisiones!D29</f>
        <v>2889.0529964326402</v>
      </c>
      <c r="E27" s="141"/>
      <c r="F27" s="200">
        <f>+Balance_emisiones!H29</f>
        <v>12</v>
      </c>
      <c r="G27" s="201">
        <f>+Balance_emisiones!J29</f>
        <v>3.4668635957191683E-2</v>
      </c>
    </row>
    <row r="28" spans="1:8">
      <c r="B28" s="206" t="s">
        <v>27</v>
      </c>
      <c r="C28" s="146">
        <f>+Balance_emisiones!C30</f>
        <v>949.92100000000005</v>
      </c>
      <c r="D28" s="154">
        <f>+Balance_emisiones!D30</f>
        <v>949.92099975158999</v>
      </c>
      <c r="E28" s="141"/>
      <c r="F28" s="200">
        <f>+Balance_emisiones!H30</f>
        <v>30</v>
      </c>
      <c r="G28" s="201">
        <f>+Balance_emisiones!J30</f>
        <v>2.84976299925477E-2</v>
      </c>
    </row>
    <row r="29" spans="1:8" ht="15.75" thickBot="1">
      <c r="B29" s="28" t="s">
        <v>28</v>
      </c>
      <c r="C29" s="147">
        <f>+Balance_emisiones!C31</f>
        <v>0</v>
      </c>
      <c r="D29" s="155">
        <f>+Balance_emisiones!D31</f>
        <v>0</v>
      </c>
      <c r="E29" s="207"/>
      <c r="F29" s="208">
        <f>+Balance_emisiones!H31</f>
        <v>0</v>
      </c>
      <c r="G29" s="203">
        <f>+Balance_emisiones!J31</f>
        <v>0</v>
      </c>
    </row>
    <row r="30" spans="1:8" ht="15.75" thickBot="1">
      <c r="B30" s="30" t="s">
        <v>29</v>
      </c>
      <c r="C30" s="156">
        <f>+Balance_emisiones!C32</f>
        <v>0</v>
      </c>
      <c r="D30" s="156">
        <f>+Balance_emisiones!D32</f>
        <v>0</v>
      </c>
      <c r="E30" s="56">
        <f>+Balance_emisiones!G32</f>
        <v>0</v>
      </c>
      <c r="F30" s="195"/>
      <c r="G30" s="196">
        <f>+Balance_emisiones!J32</f>
        <v>0</v>
      </c>
    </row>
    <row r="31" spans="1:8" ht="15.75" thickBot="1">
      <c r="B31" s="124" t="s">
        <v>30</v>
      </c>
      <c r="C31" s="33">
        <f>+Balance_emisiones!C33</f>
        <v>39803.545000000006</v>
      </c>
      <c r="D31" s="33">
        <f>+Balance_emisiones!D33</f>
        <v>39800.423699129569</v>
      </c>
      <c r="E31" s="209">
        <f>+Balance_emisiones!G33</f>
        <v>0</v>
      </c>
      <c r="F31" s="210">
        <f>+Balance_emisiones!H33</f>
        <v>0</v>
      </c>
      <c r="G31" s="34">
        <f>+Balance_emisiones!J33</f>
        <v>10056.205308503726</v>
      </c>
    </row>
    <row r="32" spans="1:8" ht="15.75" thickBot="1">
      <c r="A32" s="133"/>
      <c r="B32" s="35"/>
      <c r="C32" s="36"/>
      <c r="D32" s="36"/>
      <c r="E32" s="37"/>
      <c r="F32" s="37"/>
      <c r="G32" s="38"/>
      <c r="H32" s="133"/>
    </row>
    <row r="33" spans="1:8" ht="15.75" thickBot="1">
      <c r="B33" s="39" t="s">
        <v>31</v>
      </c>
      <c r="C33" s="40"/>
      <c r="D33" s="40"/>
      <c r="E33" s="40"/>
      <c r="F33" s="40"/>
      <c r="G33" s="41"/>
    </row>
    <row r="34" spans="1:8" ht="15.75" thickBot="1">
      <c r="A34" s="133"/>
      <c r="B34" s="42"/>
      <c r="C34" s="43"/>
      <c r="D34" s="42"/>
      <c r="E34" s="43"/>
      <c r="F34" s="43"/>
      <c r="G34" s="43"/>
      <c r="H34" s="133"/>
    </row>
    <row r="35" spans="1:8" ht="15" customHeight="1">
      <c r="B35" s="425" t="s">
        <v>3</v>
      </c>
      <c r="C35" s="11" t="s">
        <v>4</v>
      </c>
      <c r="D35" s="12" t="s">
        <v>5</v>
      </c>
      <c r="E35" s="432" t="s">
        <v>7</v>
      </c>
      <c r="F35" s="433"/>
      <c r="G35" s="425" t="s">
        <v>9</v>
      </c>
    </row>
    <row r="36" spans="1:8" ht="15.75" thickBot="1">
      <c r="B36" s="426"/>
      <c r="C36" s="13" t="s">
        <v>10</v>
      </c>
      <c r="D36" s="14" t="s">
        <v>10</v>
      </c>
      <c r="E36" s="434"/>
      <c r="F36" s="435"/>
      <c r="G36" s="426"/>
    </row>
    <row r="37" spans="1:8" ht="15.75" thickBot="1">
      <c r="B37" s="427"/>
      <c r="C37" s="15" t="s">
        <v>11</v>
      </c>
      <c r="D37" s="16" t="s">
        <v>11</v>
      </c>
      <c r="E37" s="67" t="s">
        <v>12</v>
      </c>
      <c r="F37" s="66" t="s">
        <v>13</v>
      </c>
      <c r="G37" s="427"/>
    </row>
    <row r="38" spans="1:8" ht="15.75" thickBot="1">
      <c r="B38" s="53" t="s">
        <v>32</v>
      </c>
      <c r="C38" s="54">
        <f>+Balance_emisiones!C40</f>
        <v>24631.495999999999</v>
      </c>
      <c r="D38" s="157">
        <f>+Balance_emisiones!D40</f>
        <v>24631.517784861899</v>
      </c>
      <c r="E38" s="57">
        <f>+Balance_emisiones!G40</f>
        <v>32.481009423518856</v>
      </c>
      <c r="F38" s="55"/>
      <c r="G38" s="211">
        <f>+Balance_emisiones!J40</f>
        <v>8000.5656128567171</v>
      </c>
    </row>
    <row r="39" spans="1:8" ht="15.75" thickBot="1">
      <c r="B39" s="212" t="s">
        <v>33</v>
      </c>
      <c r="C39" s="158">
        <f>+Balance_emisiones!C41</f>
        <v>863.27</v>
      </c>
      <c r="D39" s="159">
        <f>+Balance_emisiones!D41</f>
        <v>863.27</v>
      </c>
      <c r="E39" s="57">
        <f>+Balance_emisiones!G41</f>
        <v>11.376397659703578</v>
      </c>
      <c r="F39" s="213"/>
      <c r="G39" s="211">
        <f>+Balance_emisiones!J41</f>
        <v>98.209028076923076</v>
      </c>
    </row>
    <row r="40" spans="1:8" ht="15.75" thickBot="1">
      <c r="B40" s="26" t="s">
        <v>34</v>
      </c>
      <c r="C40" s="160">
        <f>+Balance_emisiones!C42</f>
        <v>15921.023999999999</v>
      </c>
      <c r="D40" s="161">
        <f>+Balance_emisiones!D42</f>
        <v>15921.024021925148</v>
      </c>
      <c r="E40" s="214"/>
      <c r="F40" s="215">
        <f>+Balance_emisiones!H42</f>
        <v>16.022507848741974</v>
      </c>
      <c r="G40" s="216">
        <f>+Balance_emisiones!J42</f>
        <v>0.25509473235130514</v>
      </c>
    </row>
    <row r="41" spans="1:8">
      <c r="B41" s="25" t="s">
        <v>23</v>
      </c>
      <c r="C41" s="138">
        <f>+Balance_emisiones!C43</f>
        <v>13067.808999999999</v>
      </c>
      <c r="D41" s="150">
        <f>+Balance_emisiones!D43</f>
        <v>13067.809020925739</v>
      </c>
      <c r="E41" s="217"/>
      <c r="F41" s="217">
        <f>+Balance_emisiones!H43</f>
        <v>16.023076171376548</v>
      </c>
      <c r="G41" s="218">
        <f>+Balance_emisiones!J43</f>
        <v>0.20938649933529471</v>
      </c>
    </row>
    <row r="42" spans="1:8" ht="15.75" thickBot="1">
      <c r="B42" s="49" t="s">
        <v>24</v>
      </c>
      <c r="C42" s="142">
        <f>+Balance_emisiones!C44</f>
        <v>2853.2150000000001</v>
      </c>
      <c r="D42" s="152">
        <f>+Balance_emisiones!D44</f>
        <v>2853.2150009994098</v>
      </c>
      <c r="E42" s="219"/>
      <c r="F42" s="219">
        <f>+Balance_emisiones!H44</f>
        <v>16.019904914280907</v>
      </c>
      <c r="G42" s="220">
        <f>+Balance_emisiones!J44</f>
        <v>4.5708233016010444E-2</v>
      </c>
    </row>
    <row r="43" spans="1:8" ht="15.75" thickBot="1">
      <c r="B43" s="53" t="s">
        <v>35</v>
      </c>
      <c r="C43" s="54">
        <f>+Balance_emisiones!C45</f>
        <v>21031.38</v>
      </c>
      <c r="D43" s="157">
        <f>+Balance_emisiones!D45</f>
        <v>21031.5668523153</v>
      </c>
      <c r="E43" s="57">
        <f>+Balance_emisiones!G45</f>
        <v>0.59528904665314386</v>
      </c>
      <c r="F43" s="55"/>
      <c r="G43" s="221">
        <f>+Balance_emisiones!J45</f>
        <v>125.19861381136636</v>
      </c>
    </row>
    <row r="44" spans="1:8" ht="15.75" thickBot="1">
      <c r="B44" s="53" t="str">
        <f>+Balance_emisiones!B46</f>
        <v>Polvos de filtro gases del CT (PEPA)</v>
      </c>
      <c r="C44" s="54">
        <f>+Balance_emisiones!C46</f>
        <v>263.12498593898846</v>
      </c>
      <c r="D44" s="157">
        <f>+Balance_emisiones!D46</f>
        <v>263.12498596241147</v>
      </c>
      <c r="E44" s="57">
        <f>+Balance_emisiones!G46</f>
        <v>14.269239447021217</v>
      </c>
      <c r="F44" s="55"/>
      <c r="G44" s="211">
        <f>+Balance_emisiones!J46</f>
        <v>37.545934291917462</v>
      </c>
    </row>
    <row r="45" spans="1:8" s="21" customFormat="1" ht="26.25" thickBot="1">
      <c r="B45" s="421" t="s">
        <v>87</v>
      </c>
      <c r="C45" s="162">
        <f>+Balance_emisiones!C47</f>
        <v>60</v>
      </c>
      <c r="D45" s="162">
        <f>+Balance_emisiones!D47</f>
        <v>60</v>
      </c>
      <c r="E45" s="222">
        <f>+Balance_emisiones!G47</f>
        <v>0</v>
      </c>
      <c r="F45" s="223"/>
      <c r="G45" s="224">
        <f>+Balance_emisiones!J47</f>
        <v>0</v>
      </c>
    </row>
    <row r="46" spans="1:8" s="21" customFormat="1" ht="15.75" thickBot="1">
      <c r="B46" s="53" t="s">
        <v>36</v>
      </c>
      <c r="C46" s="163">
        <f>+Balance_emisiones!C48</f>
        <v>48.364612610000002</v>
      </c>
      <c r="D46" s="163">
        <f>+Balance_emisiones!D48</f>
        <v>48.364612610000002</v>
      </c>
      <c r="E46" s="222">
        <f>+Balance_emisiones!G48</f>
        <v>19.663671289774289</v>
      </c>
      <c r="F46" s="223"/>
      <c r="G46" s="224">
        <f>+Balance_emisiones!J48</f>
        <v>9.5102584442031262</v>
      </c>
    </row>
    <row r="47" spans="1:8" s="21" customFormat="1" ht="15.75" thickBot="1">
      <c r="B47" s="52" t="s">
        <v>81</v>
      </c>
      <c r="C47" s="163">
        <f>+Balance_emisiones!C49</f>
        <v>0</v>
      </c>
      <c r="D47" s="163">
        <f>+Balance_emisiones!D49</f>
        <v>0</v>
      </c>
      <c r="E47" s="288">
        <f>+Balance_emisiones!G49</f>
        <v>0</v>
      </c>
      <c r="F47" s="315"/>
      <c r="G47" s="164">
        <f>+Balance_emisiones!J49</f>
        <v>0</v>
      </c>
    </row>
    <row r="48" spans="1:8" s="21" customFormat="1" ht="15.75" thickBot="1">
      <c r="B48" s="52" t="s">
        <v>37</v>
      </c>
      <c r="C48" s="163">
        <f>+Balance_emisiones!C50</f>
        <v>110.64372222222222</v>
      </c>
      <c r="D48" s="163">
        <f>+Balance_emisiones!D50</f>
        <v>110.64372222222222</v>
      </c>
      <c r="E48" s="288">
        <f>+Balance_emisiones!G50</f>
        <v>10.333512990735857</v>
      </c>
      <c r="F48" s="315"/>
      <c r="G48" s="164">
        <f>+Balance_emisiones!J50</f>
        <v>11.43338340926703</v>
      </c>
    </row>
    <row r="49" spans="1:8" s="21" customFormat="1" ht="15.75" thickBot="1">
      <c r="B49" s="52" t="s">
        <v>82</v>
      </c>
      <c r="C49" s="163">
        <f>+Balance_emisiones!C51</f>
        <v>2.4875940249999999</v>
      </c>
      <c r="D49" s="163">
        <f>+Balance_emisiones!D51</f>
        <v>2.4875940249999999</v>
      </c>
      <c r="E49" s="288">
        <f>+Balance_emisiones!G51</f>
        <v>2.9630945777516886</v>
      </c>
      <c r="F49" s="315"/>
      <c r="G49" s="164">
        <f>+Balance_emisiones!J51</f>
        <v>7.3709763671249984E-2</v>
      </c>
    </row>
    <row r="50" spans="1:8" s="21" customFormat="1" ht="15.75" thickBot="1">
      <c r="B50" s="32" t="s">
        <v>38</v>
      </c>
      <c r="C50" s="165">
        <f>+Balance_emisiones!C52</f>
        <v>62931.790914796227</v>
      </c>
      <c r="D50" s="58">
        <f>+Balance_emisiones!D52</f>
        <v>62931.999573921981</v>
      </c>
      <c r="E50" s="59"/>
      <c r="F50" s="59"/>
      <c r="G50" s="34">
        <f>+Balance_emisiones!J52</f>
        <v>8282.7916353864166</v>
      </c>
    </row>
    <row r="51" spans="1:8" s="21" customFormat="1" ht="15.75" thickBot="1">
      <c r="A51" s="134"/>
      <c r="B51" s="61"/>
      <c r="C51" s="62"/>
      <c r="D51" s="62"/>
      <c r="E51" s="63"/>
      <c r="F51" s="63"/>
      <c r="G51" s="64"/>
      <c r="H51" s="134"/>
    </row>
    <row r="52" spans="1:8" ht="15.75" thickBot="1">
      <c r="B52" s="39" t="s">
        <v>39</v>
      </c>
      <c r="C52" s="40"/>
      <c r="D52" s="40"/>
      <c r="E52" s="40"/>
      <c r="F52" s="40"/>
      <c r="G52" s="41"/>
    </row>
    <row r="53" spans="1:8" ht="15" customHeight="1">
      <c r="B53" s="425" t="s">
        <v>3</v>
      </c>
      <c r="C53" s="11" t="s">
        <v>4</v>
      </c>
      <c r="D53" s="12" t="s">
        <v>5</v>
      </c>
      <c r="E53" s="432" t="s">
        <v>7</v>
      </c>
      <c r="F53" s="433"/>
      <c r="G53" s="425" t="s">
        <v>9</v>
      </c>
    </row>
    <row r="54" spans="1:8" ht="15.75" thickBot="1">
      <c r="B54" s="426"/>
      <c r="C54" s="13" t="s">
        <v>10</v>
      </c>
      <c r="D54" s="14" t="s">
        <v>10</v>
      </c>
      <c r="E54" s="434"/>
      <c r="F54" s="435"/>
      <c r="G54" s="426"/>
    </row>
    <row r="55" spans="1:8" ht="15.75" thickBot="1">
      <c r="B55" s="427"/>
      <c r="C55" s="15" t="s">
        <v>11</v>
      </c>
      <c r="D55" s="16" t="s">
        <v>11</v>
      </c>
      <c r="E55" s="67" t="s">
        <v>12</v>
      </c>
      <c r="F55" s="66" t="s">
        <v>13</v>
      </c>
      <c r="G55" s="427"/>
    </row>
    <row r="56" spans="1:8" ht="15.75" thickBot="1">
      <c r="B56" s="39" t="s">
        <v>40</v>
      </c>
      <c r="C56" s="40"/>
      <c r="D56" s="40"/>
      <c r="E56" s="40"/>
      <c r="F56" s="40"/>
      <c r="G56" s="41"/>
    </row>
    <row r="57" spans="1:8">
      <c r="B57" s="68" t="s">
        <v>41</v>
      </c>
      <c r="C57" s="149">
        <f>+Balance_emisiones!C59</f>
        <v>13228.3061</v>
      </c>
      <c r="D57" s="166">
        <f>+Balance_emisiones!D59</f>
        <v>13219.177484236499</v>
      </c>
      <c r="E57" s="167">
        <f>+Balance_emisiones!G59</f>
        <v>6.2615029705428453</v>
      </c>
      <c r="F57" s="167"/>
      <c r="G57" s="225">
        <f>+Balance_emisiones!J59</f>
        <v>827.7191908567994</v>
      </c>
    </row>
    <row r="58" spans="1:8">
      <c r="B58" s="69" t="s">
        <v>42</v>
      </c>
      <c r="C58" s="168">
        <f>+Balance_emisiones!C60</f>
        <v>246.00379999999998</v>
      </c>
      <c r="D58" s="169">
        <f>+Balance_emisiones!D60</f>
        <v>246.02737785136</v>
      </c>
      <c r="E58" s="167">
        <f>+Balance_emisiones!G60</f>
        <v>18.993886665234978</v>
      </c>
      <c r="F58" s="111"/>
      <c r="G58" s="225">
        <f>+Balance_emisiones!J60</f>
        <v>46.730161314536744</v>
      </c>
    </row>
    <row r="59" spans="1:8">
      <c r="B59" s="69" t="s">
        <v>43</v>
      </c>
      <c r="C59" s="168">
        <f>+Balance_emisiones!C61</f>
        <v>128.50425000000001</v>
      </c>
      <c r="D59" s="169">
        <f>+Balance_emisiones!D61</f>
        <v>128.50425436454</v>
      </c>
      <c r="E59" s="167">
        <f>+Balance_emisiones!G61</f>
        <v>5.9925901283420577</v>
      </c>
      <c r="F59" s="111"/>
      <c r="G59" s="225">
        <f>+Balance_emisiones!J61</f>
        <v>7.7007332615489918</v>
      </c>
    </row>
    <row r="60" spans="1:8" s="21" customFormat="1">
      <c r="B60" s="69" t="s">
        <v>44</v>
      </c>
      <c r="C60" s="168">
        <f>+Balance_emisiones!C62</f>
        <v>0</v>
      </c>
      <c r="D60" s="169">
        <f>+Balance_emisiones!D62</f>
        <v>0</v>
      </c>
      <c r="E60" s="167">
        <f>+Balance_emisiones!G62</f>
        <v>0</v>
      </c>
      <c r="F60" s="170"/>
      <c r="G60" s="225">
        <f>+Balance_emisiones!J62</f>
        <v>0</v>
      </c>
    </row>
    <row r="61" spans="1:8">
      <c r="B61" s="69" t="s">
        <v>45</v>
      </c>
      <c r="C61" s="168">
        <f>+Balance_emisiones!C63</f>
        <v>962.5829</v>
      </c>
      <c r="D61" s="169">
        <f>+Balance_emisiones!D63</f>
        <v>944.08090332825009</v>
      </c>
      <c r="E61" s="111">
        <f>+Balance_emisiones!G63</f>
        <v>3.3485063987735471</v>
      </c>
      <c r="F61" s="111">
        <f>+Balance_emisiones!H63</f>
        <v>0</v>
      </c>
      <c r="G61" s="225">
        <f>+Balance_emisiones!J63</f>
        <v>31.61260945754556</v>
      </c>
    </row>
    <row r="62" spans="1:8">
      <c r="B62" s="69" t="s">
        <v>46</v>
      </c>
      <c r="C62" s="168">
        <f>+Balance_emisiones!C64</f>
        <v>2012.8332600000001</v>
      </c>
      <c r="D62" s="169">
        <f>+Balance_emisiones!D64</f>
        <v>1925.44437414605</v>
      </c>
      <c r="E62" s="111"/>
      <c r="F62" s="111">
        <f>+Balance_emisiones!H64</f>
        <v>16.022507848741387</v>
      </c>
      <c r="G62" s="225">
        <f>+Balance_emisiones!J64</f>
        <v>3.0850447597070032E-2</v>
      </c>
    </row>
    <row r="63" spans="1:8">
      <c r="A63" s="21"/>
      <c r="B63" s="69" t="s">
        <v>47</v>
      </c>
      <c r="C63" s="168">
        <f>+Balance_emisiones!C65</f>
        <v>99.5</v>
      </c>
      <c r="D63" s="169">
        <f>+Balance_emisiones!D65</f>
        <v>99.499212411810007</v>
      </c>
      <c r="E63" s="111"/>
      <c r="F63" s="111">
        <f>+Balance_emisiones!H65</f>
        <v>16.022507848741387</v>
      </c>
      <c r="G63" s="225">
        <f>+Balance_emisiones!J65</f>
        <v>1.5942269118118123E-3</v>
      </c>
    </row>
    <row r="64" spans="1:8" ht="15.75" thickBot="1">
      <c r="B64" s="70" t="s">
        <v>48</v>
      </c>
      <c r="C64" s="151">
        <f>+Balance_emisiones!C66</f>
        <v>0</v>
      </c>
      <c r="D64" s="171">
        <f>+Balance_emisiones!D66</f>
        <v>0</v>
      </c>
      <c r="E64" s="71"/>
      <c r="F64" s="71"/>
      <c r="G64" s="225">
        <f>+Balance_emisiones!J66</f>
        <v>0</v>
      </c>
    </row>
    <row r="65" spans="1:8" ht="15.75" thickBot="1">
      <c r="B65" s="72" t="s">
        <v>49</v>
      </c>
      <c r="C65" s="73">
        <f>+Balance_emisiones!C67</f>
        <v>16677.730309999999</v>
      </c>
      <c r="D65" s="73">
        <f>+Balance_emisiones!D67</f>
        <v>16562.733606338508</v>
      </c>
      <c r="E65" s="226"/>
      <c r="F65" s="226"/>
      <c r="G65" s="227">
        <f>+Balance_emisiones!J67</f>
        <v>913.79513956493963</v>
      </c>
    </row>
    <row r="66" spans="1:8" ht="15.75" thickBot="1">
      <c r="B66" s="39" t="s">
        <v>50</v>
      </c>
      <c r="C66" s="40"/>
      <c r="D66" s="40"/>
      <c r="E66" s="40"/>
      <c r="F66" s="40"/>
      <c r="G66" s="41"/>
    </row>
    <row r="67" spans="1:8">
      <c r="B67" s="68" t="s">
        <v>41</v>
      </c>
      <c r="C67" s="149">
        <f>+Balance_emisiones!C69</f>
        <v>14260.7778</v>
      </c>
      <c r="D67" s="166">
        <f>+Balance_emisiones!D69</f>
        <v>14260.820580393</v>
      </c>
      <c r="E67" s="228">
        <f>+Balance_emisiones!G69</f>
        <v>6.7250918437913265</v>
      </c>
      <c r="F67" s="228"/>
      <c r="G67" s="225">
        <f>+Balance_emisiones!J69</f>
        <v>959.0532817097245</v>
      </c>
    </row>
    <row r="68" spans="1:8">
      <c r="B68" s="69" t="s">
        <v>42</v>
      </c>
      <c r="C68" s="168">
        <f>+Balance_emisiones!C70</f>
        <v>335.24534999999997</v>
      </c>
      <c r="D68" s="169">
        <f>+Balance_emisiones!D70</f>
        <v>335.24459785882999</v>
      </c>
      <c r="E68" s="228">
        <f>+Balance_emisiones!G70</f>
        <v>13.475750819511742</v>
      </c>
      <c r="F68" s="229"/>
      <c r="G68" s="225">
        <f>+Balance_emisiones!J70</f>
        <v>45.17672664333012</v>
      </c>
    </row>
    <row r="69" spans="1:8">
      <c r="B69" s="69" t="s">
        <v>43</v>
      </c>
      <c r="C69" s="168">
        <f>+Balance_emisiones!C71</f>
        <v>138.85225</v>
      </c>
      <c r="D69" s="169">
        <f>+Balance_emisiones!D71</f>
        <v>138.85223833960001</v>
      </c>
      <c r="E69" s="228">
        <f>+Balance_emisiones!G71</f>
        <v>6.5012140602690991</v>
      </c>
      <c r="F69" s="229"/>
      <c r="G69" s="225">
        <f>+Balance_emisiones!J71</f>
        <v>9.0270812419324358</v>
      </c>
    </row>
    <row r="70" spans="1:8">
      <c r="B70" s="69" t="s">
        <v>44</v>
      </c>
      <c r="C70" s="168">
        <f>+Balance_emisiones!C72</f>
        <v>0</v>
      </c>
      <c r="D70" s="169">
        <f>+Balance_emisiones!D72</f>
        <v>0</v>
      </c>
      <c r="E70" s="228"/>
      <c r="F70" s="229"/>
      <c r="G70" s="225">
        <f>+Balance_emisiones!J72</f>
        <v>0</v>
      </c>
    </row>
    <row r="71" spans="1:8">
      <c r="B71" s="69" t="s">
        <v>45</v>
      </c>
      <c r="C71" s="168">
        <f>+Balance_emisiones!C73</f>
        <v>513.19114999999999</v>
      </c>
      <c r="D71" s="169">
        <f>+Balance_emisiones!D73</f>
        <v>518.42491645548</v>
      </c>
      <c r="E71" s="229">
        <f>+Balance_emisiones!G73</f>
        <v>3.7247594780229543</v>
      </c>
      <c r="F71" s="229"/>
      <c r="G71" s="225">
        <f>+Balance_emisiones!J73</f>
        <v>19.310081212108074</v>
      </c>
    </row>
    <row r="72" spans="1:8">
      <c r="B72" s="69" t="s">
        <v>46</v>
      </c>
      <c r="C72" s="168">
        <f>+Balance_emisiones!C74</f>
        <v>1807.6503300000002</v>
      </c>
      <c r="D72" s="169">
        <f>+Balance_emisiones!D74</f>
        <v>1802.6565258987</v>
      </c>
      <c r="E72" s="229"/>
      <c r="F72" s="229">
        <f>+Balance_emisiones!H74</f>
        <v>16.433315708143535</v>
      </c>
      <c r="G72" s="225">
        <f>+Balance_emisiones!J74</f>
        <v>2.962362380343856E-2</v>
      </c>
    </row>
    <row r="73" spans="1:8">
      <c r="B73" s="69" t="s">
        <v>47</v>
      </c>
      <c r="C73" s="168">
        <f>+Balance_emisiones!C75</f>
        <v>111.31699999999999</v>
      </c>
      <c r="D73" s="169">
        <f>+Balance_emisiones!D75</f>
        <v>111.31772507692</v>
      </c>
      <c r="E73" s="229"/>
      <c r="F73" s="229">
        <f>+Balance_emisiones!H75</f>
        <v>16.433315708143535</v>
      </c>
      <c r="G73" s="225">
        <f>+Balance_emisiones!J75</f>
        <v>1.829319320101353E-3</v>
      </c>
    </row>
    <row r="74" spans="1:8" ht="15.75" thickBot="1">
      <c r="B74" s="70" t="s">
        <v>48</v>
      </c>
      <c r="C74" s="172">
        <f>+Balance_emisiones!C76</f>
        <v>0</v>
      </c>
      <c r="D74" s="173">
        <f>+Balance_emisiones!D76</f>
        <v>0</v>
      </c>
      <c r="E74" s="230"/>
      <c r="F74" s="230"/>
      <c r="G74" s="225">
        <f>+Balance_emisiones!J76</f>
        <v>0</v>
      </c>
    </row>
    <row r="75" spans="1:8" ht="15.75" thickBot="1">
      <c r="B75" s="72" t="s">
        <v>51</v>
      </c>
      <c r="C75" s="76">
        <f>+Balance_emisiones!C77</f>
        <v>17167.033879999999</v>
      </c>
      <c r="D75" s="76">
        <f>+Balance_emisiones!D77</f>
        <v>17167.316584022527</v>
      </c>
      <c r="E75" s="231"/>
      <c r="F75" s="231"/>
      <c r="G75" s="74">
        <f>+Balance_emisiones!J77</f>
        <v>1032.5986237502186</v>
      </c>
    </row>
    <row r="76" spans="1:8" ht="15.75" thickBot="1">
      <c r="B76" s="20" t="s">
        <v>52</v>
      </c>
      <c r="C76" s="102">
        <f>+Balance_emisiones!C78</f>
        <v>0</v>
      </c>
      <c r="D76" s="174">
        <f>+Balance_emisiones!D78</f>
        <v>0</v>
      </c>
      <c r="E76" s="232">
        <f>+Balance_emisiones!G78</f>
        <v>0</v>
      </c>
      <c r="F76" s="127"/>
      <c r="G76" s="176">
        <f>+Balance_emisiones!J78</f>
        <v>0</v>
      </c>
    </row>
    <row r="77" spans="1:8" ht="15.75" thickBot="1">
      <c r="B77" s="77" t="s">
        <v>53</v>
      </c>
      <c r="C77" s="78">
        <f>+Balance_emisiones!C79</f>
        <v>0</v>
      </c>
      <c r="D77" s="78">
        <f>+Balance_emisiones!D79</f>
        <v>-604.58297768401826</v>
      </c>
      <c r="E77" s="233">
        <f>+Balance_emisiones!G79</f>
        <v>0</v>
      </c>
      <c r="F77" s="233">
        <f>+Balance_emisiones!H79</f>
        <v>0</v>
      </c>
      <c r="G77" s="79">
        <f>+Balance_emisiones!J79</f>
        <v>-118.80348418527899</v>
      </c>
    </row>
    <row r="78" spans="1:8" ht="15.75" thickBot="1">
      <c r="A78" s="133"/>
      <c r="B78" s="61"/>
      <c r="C78" s="80"/>
      <c r="D78" s="80"/>
      <c r="E78" s="61"/>
      <c r="F78" s="61"/>
      <c r="G78" s="82"/>
      <c r="H78" s="133"/>
    </row>
    <row r="79" spans="1:8">
      <c r="A79" s="133"/>
      <c r="B79" s="425" t="s">
        <v>3</v>
      </c>
      <c r="C79" s="11" t="s">
        <v>4</v>
      </c>
      <c r="D79" s="12" t="s">
        <v>5</v>
      </c>
      <c r="E79" s="432" t="s">
        <v>7</v>
      </c>
      <c r="F79" s="433"/>
      <c r="G79" s="425" t="s">
        <v>9</v>
      </c>
      <c r="H79" s="133"/>
    </row>
    <row r="80" spans="1:8" ht="15.75" thickBot="1">
      <c r="A80" s="133"/>
      <c r="B80" s="426"/>
      <c r="C80" s="13" t="s">
        <v>10</v>
      </c>
      <c r="D80" s="14" t="s">
        <v>10</v>
      </c>
      <c r="E80" s="434"/>
      <c r="F80" s="435"/>
      <c r="G80" s="426"/>
      <c r="H80" s="133"/>
    </row>
    <row r="81" spans="1:9" ht="15.75" thickBot="1">
      <c r="A81" s="133"/>
      <c r="B81" s="427"/>
      <c r="C81" s="15" t="s">
        <v>11</v>
      </c>
      <c r="D81" s="16" t="s">
        <v>11</v>
      </c>
      <c r="E81" s="67" t="s">
        <v>12</v>
      </c>
      <c r="F81" s="66" t="s">
        <v>13</v>
      </c>
      <c r="G81" s="427"/>
      <c r="H81" s="133"/>
    </row>
    <row r="82" spans="1:9" ht="15.75" thickBot="1">
      <c r="B82" s="39" t="s">
        <v>54</v>
      </c>
      <c r="C82" s="40"/>
      <c r="D82" s="40"/>
      <c r="E82" s="40"/>
      <c r="F82" s="40"/>
      <c r="G82" s="41"/>
    </row>
    <row r="83" spans="1:9">
      <c r="B83" s="234" t="s">
        <v>41</v>
      </c>
      <c r="C83" s="168">
        <f>+Balance_emisiones!C85</f>
        <v>30275.250100000005</v>
      </c>
      <c r="D83" s="168">
        <f>+Balance_emisiones!D85</f>
        <v>32228.274108301499</v>
      </c>
      <c r="E83" s="235">
        <f>+Balance_emisiones!G85</f>
        <v>4.661261101747904</v>
      </c>
      <c r="F83" s="235"/>
      <c r="G83" s="236">
        <f>+Balance_emisiones!J85</f>
        <v>1502.244004774949</v>
      </c>
    </row>
    <row r="84" spans="1:9">
      <c r="B84" s="69" t="s">
        <v>42</v>
      </c>
      <c r="C84" s="168">
        <f>+Balance_emisiones!C86</f>
        <v>2875.3117000000002</v>
      </c>
      <c r="D84" s="168">
        <f>+Balance_emisiones!D86</f>
        <v>2575.30614420966</v>
      </c>
      <c r="E84" s="236">
        <f>+Balance_emisiones!G86</f>
        <v>13.474982641457679</v>
      </c>
      <c r="F84" s="236"/>
      <c r="G84" s="236">
        <f>+Balance_emisiones!J86</f>
        <v>347.02205589664476</v>
      </c>
    </row>
    <row r="85" spans="1:9">
      <c r="B85" s="69" t="s">
        <v>43</v>
      </c>
      <c r="C85" s="168">
        <f>+Balance_emisiones!C87</f>
        <v>11.054449999999999</v>
      </c>
      <c r="D85" s="168">
        <f>+Balance_emisiones!D87</f>
        <v>11.054434818359999</v>
      </c>
      <c r="E85" s="236">
        <f>+Balance_emisiones!G87</f>
        <v>12.242128735486617</v>
      </c>
      <c r="F85" s="236"/>
      <c r="G85" s="236">
        <f>+Balance_emisiones!J87</f>
        <v>1.3532981414440872</v>
      </c>
    </row>
    <row r="86" spans="1:9">
      <c r="B86" s="69" t="s">
        <v>44</v>
      </c>
      <c r="C86" s="168">
        <f>+Balance_emisiones!C88</f>
        <v>1791</v>
      </c>
      <c r="D86" s="168">
        <f>+Balance_emisiones!D88</f>
        <v>5197.02263135265</v>
      </c>
      <c r="E86" s="236">
        <f>+Balance_emisiones!G88</f>
        <v>1.6124259997242751</v>
      </c>
      <c r="F86" s="236"/>
      <c r="G86" s="236">
        <f>+Balance_emisiones!J88</f>
        <v>83.798144119484803</v>
      </c>
    </row>
    <row r="87" spans="1:9">
      <c r="B87" s="69" t="s">
        <v>45</v>
      </c>
      <c r="C87" s="168">
        <f>+Balance_emisiones!C89</f>
        <v>1155.2845500000001</v>
      </c>
      <c r="D87" s="168">
        <f>+Balance_emisiones!D89</f>
        <v>2002.4259657775699</v>
      </c>
      <c r="E87" s="236">
        <f>+Balance_emisiones!G89</f>
        <v>4.9107973311275943</v>
      </c>
      <c r="F87" s="236"/>
      <c r="G87" s="236">
        <f>+Balance_emisiones!J89</f>
        <v>98.335080885210857</v>
      </c>
    </row>
    <row r="88" spans="1:9">
      <c r="B88" s="69" t="s">
        <v>46</v>
      </c>
      <c r="C88" s="168">
        <f>+Balance_emisiones!C90</f>
        <v>1867.4975899999999</v>
      </c>
      <c r="D88" s="168">
        <f>+Balance_emisiones!D90</f>
        <v>2061.6106254178899</v>
      </c>
      <c r="E88" s="237"/>
      <c r="F88" s="238">
        <f>+Balance_emisiones!H90</f>
        <v>16.433315708143535</v>
      </c>
      <c r="G88" s="236">
        <f>+Balance_emisiones!J90</f>
        <v>3.387909827475543E-2</v>
      </c>
    </row>
    <row r="89" spans="1:9">
      <c r="B89" s="69" t="s">
        <v>47</v>
      </c>
      <c r="C89" s="168">
        <f>+Balance_emisiones!C91</f>
        <v>328.31900000000002</v>
      </c>
      <c r="D89" s="168">
        <f>+Balance_emisiones!D91</f>
        <v>328.32892602945998</v>
      </c>
      <c r="E89" s="237"/>
      <c r="F89" s="238">
        <f>+Balance_emisiones!H91</f>
        <v>16.433315708143535</v>
      </c>
      <c r="G89" s="236">
        <f>+Balance_emisiones!J91</f>
        <v>5.3955328975578212E-3</v>
      </c>
      <c r="I89" s="239"/>
    </row>
    <row r="90" spans="1:9" ht="15.75" thickBot="1">
      <c r="B90" s="70" t="s">
        <v>48</v>
      </c>
      <c r="C90" s="168">
        <f>+Balance_emisiones!C92</f>
        <v>2958.8787000000007</v>
      </c>
      <c r="D90" s="168">
        <f>+Balance_emisiones!D92</f>
        <v>2965.1947207256003</v>
      </c>
      <c r="E90" s="240">
        <f>+Balance_emisiones!G92</f>
        <v>4.4700055300425561</v>
      </c>
      <c r="F90" s="240"/>
      <c r="G90" s="236">
        <f>+Balance_emisiones!J92</f>
        <v>132.54436799296425</v>
      </c>
    </row>
    <row r="91" spans="1:9" ht="15.75" thickBot="1">
      <c r="B91" s="84" t="s">
        <v>55</v>
      </c>
      <c r="C91" s="177">
        <f>+Balance_emisiones!C93</f>
        <v>41262.596090000006</v>
      </c>
      <c r="D91" s="177">
        <f>+Balance_emisiones!D93</f>
        <v>47369.217556632691</v>
      </c>
      <c r="E91" s="86">
        <f>+Balance_emisiones!G93</f>
        <v>0</v>
      </c>
      <c r="F91" s="86">
        <f>+Balance_emisiones!H93</f>
        <v>0</v>
      </c>
      <c r="G91" s="241">
        <f>+Balance_emisiones!J93</f>
        <v>2165.3362264418702</v>
      </c>
    </row>
    <row r="92" spans="1:9" ht="15.75" thickBot="1">
      <c r="B92" s="39" t="s">
        <v>56</v>
      </c>
      <c r="C92" s="40"/>
      <c r="D92" s="40"/>
      <c r="E92" s="40"/>
      <c r="F92" s="40"/>
      <c r="G92" s="41"/>
      <c r="H92" s="242"/>
      <c r="I92" s="239"/>
    </row>
    <row r="93" spans="1:9">
      <c r="B93" s="234" t="s">
        <v>41</v>
      </c>
      <c r="C93" s="149">
        <f>+Balance_emisiones!C95</f>
        <v>29312.428399999997</v>
      </c>
      <c r="D93" s="149">
        <f>+Balance_emisiones!D95</f>
        <v>31186.631012145001</v>
      </c>
      <c r="E93" s="235">
        <f>+Balance_emisiones!G95</f>
        <v>4.3827813212679079</v>
      </c>
      <c r="F93" s="235"/>
      <c r="G93" s="243">
        <f>+Balance_emisiones!J95</f>
        <v>1366.8418387330357</v>
      </c>
    </row>
    <row r="94" spans="1:9">
      <c r="B94" s="69" t="s">
        <v>42</v>
      </c>
      <c r="C94" s="168">
        <f>+Balance_emisiones!C96</f>
        <v>2786.07015</v>
      </c>
      <c r="D94" s="168">
        <f>+Balance_emisiones!D96</f>
        <v>2486.0889242021899</v>
      </c>
      <c r="E94" s="236">
        <f>+Balance_emisiones!G96</f>
        <v>14.218306157503289</v>
      </c>
      <c r="F94" s="236"/>
      <c r="G94" s="201">
        <f>+Balance_emisiones!J96</f>
        <v>353.47973459084722</v>
      </c>
    </row>
    <row r="95" spans="1:9">
      <c r="B95" s="69" t="s">
        <v>43</v>
      </c>
      <c r="C95" s="168">
        <f>+Balance_emisiones!C97</f>
        <v>0.70645000000000002</v>
      </c>
      <c r="D95" s="168">
        <f>+Balance_emisiones!D97</f>
        <v>0.70645084329999996</v>
      </c>
      <c r="E95" s="236"/>
      <c r="F95" s="236"/>
      <c r="G95" s="201">
        <f>+Balance_emisiones!J97</f>
        <v>2.6951032171814424E-2</v>
      </c>
    </row>
    <row r="96" spans="1:9">
      <c r="A96" s="21"/>
      <c r="B96" s="69" t="s">
        <v>44</v>
      </c>
      <c r="C96" s="168">
        <f>+Balance_emisiones!C98</f>
        <v>2129.3000000000002</v>
      </c>
      <c r="D96" s="168">
        <f>+Balance_emisiones!D98</f>
        <v>5197.02263135265</v>
      </c>
      <c r="E96" s="236">
        <f>+Balance_emisiones!G98</f>
        <v>1.6124259997242751</v>
      </c>
      <c r="F96" s="236"/>
      <c r="G96" s="201">
        <f>+Balance_emisiones!J98</f>
        <v>83.798144119484803</v>
      </c>
    </row>
    <row r="97" spans="1:13">
      <c r="B97" s="69" t="s">
        <v>45</v>
      </c>
      <c r="C97" s="168">
        <f>+Balance_emisiones!C99</f>
        <v>1604.6763000000001</v>
      </c>
      <c r="D97" s="168">
        <f>+Balance_emisiones!D99</f>
        <v>2428.0819526503396</v>
      </c>
      <c r="E97" s="236">
        <f>+Balance_emisiones!G99</f>
        <v>4.522113021231343</v>
      </c>
      <c r="F97" s="236"/>
      <c r="G97" s="201">
        <f>+Balance_emisiones!J99</f>
        <v>109.80061014696926</v>
      </c>
    </row>
    <row r="98" spans="1:13">
      <c r="B98" s="69" t="s">
        <v>46</v>
      </c>
      <c r="C98" s="168">
        <f>+Balance_emisiones!C100</f>
        <v>2072.6805199999999</v>
      </c>
      <c r="D98" s="168">
        <f>+Balance_emisiones!D100</f>
        <v>2184.3984736652401</v>
      </c>
      <c r="E98" s="237"/>
      <c r="F98" s="238">
        <f>+Balance_emisiones!H100</f>
        <v>16.433315708143535</v>
      </c>
      <c r="G98" s="201">
        <f>+Balance_emisiones!J100</f>
        <v>3.5896909750127749E-2</v>
      </c>
    </row>
    <row r="99" spans="1:13">
      <c r="B99" s="69" t="s">
        <v>47</v>
      </c>
      <c r="C99" s="168">
        <f>+Balance_emisiones!C101</f>
        <v>316.50200000000001</v>
      </c>
      <c r="D99" s="168">
        <f>+Balance_emisiones!D101</f>
        <v>316.51041336434002</v>
      </c>
      <c r="E99" s="237"/>
      <c r="F99" s="238">
        <f>+Balance_emisiones!H101</f>
        <v>16.433315708143535</v>
      </c>
      <c r="G99" s="201">
        <f>+Balance_emisiones!J101</f>
        <v>5.2013155477312117E-3</v>
      </c>
    </row>
    <row r="100" spans="1:13" ht="15.75" thickBot="1">
      <c r="B100" s="70" t="s">
        <v>48</v>
      </c>
      <c r="C100" s="168">
        <f>+Balance_emisiones!C102</f>
        <v>2958.8787000000007</v>
      </c>
      <c r="D100" s="168">
        <f>+Balance_emisiones!D102</f>
        <v>2965.1947207256003</v>
      </c>
      <c r="E100" s="240">
        <f>+Balance_emisiones!G102</f>
        <v>4.4700054435254533</v>
      </c>
      <c r="F100" s="240"/>
      <c r="G100" s="203">
        <f>+Balance_emisiones!J102</f>
        <v>132.54436542756369</v>
      </c>
    </row>
    <row r="101" spans="1:13" ht="15.75" thickBot="1">
      <c r="B101" s="88" t="s">
        <v>57</v>
      </c>
      <c r="C101" s="85">
        <f>+Balance_emisiones!C103</f>
        <v>41181.24252</v>
      </c>
      <c r="D101" s="85">
        <f>+Balance_emisiones!D103</f>
        <v>46764.634578948666</v>
      </c>
      <c r="E101" s="86">
        <f>+Balance_emisiones!G103</f>
        <v>0</v>
      </c>
      <c r="F101" s="87">
        <f>+Balance_emisiones!H103</f>
        <v>0</v>
      </c>
      <c r="G101" s="244">
        <f>+Balance_emisiones!J103</f>
        <v>2046.5327422753705</v>
      </c>
    </row>
    <row r="102" spans="1:13" ht="15.75" thickBot="1">
      <c r="B102" s="89" t="s">
        <v>53</v>
      </c>
      <c r="C102" s="90">
        <f>+Balance_emisiones!C104</f>
        <v>0</v>
      </c>
      <c r="D102" s="91">
        <f>+Balance_emisiones!D104</f>
        <v>-604.58297768402554</v>
      </c>
      <c r="E102" s="92">
        <f>+Balance_emisiones!G104</f>
        <v>0</v>
      </c>
      <c r="F102" s="93">
        <f>+Balance_emisiones!H104</f>
        <v>0</v>
      </c>
      <c r="G102" s="94">
        <f>+Balance_emisiones!J104</f>
        <v>-118.80348416649963</v>
      </c>
    </row>
    <row r="103" spans="1:13" ht="15.75" thickBot="1">
      <c r="A103" s="133"/>
      <c r="B103" s="95"/>
      <c r="C103" s="96"/>
      <c r="D103" s="96"/>
      <c r="E103" s="97"/>
      <c r="F103" s="97"/>
      <c r="G103" s="98"/>
      <c r="H103" s="133"/>
    </row>
    <row r="104" spans="1:13">
      <c r="A104" s="133"/>
      <c r="B104" s="425" t="s">
        <v>3</v>
      </c>
      <c r="C104" s="11" t="s">
        <v>4</v>
      </c>
      <c r="D104" s="12" t="s">
        <v>5</v>
      </c>
      <c r="E104" s="432" t="s">
        <v>7</v>
      </c>
      <c r="F104" s="433"/>
      <c r="G104" s="425" t="s">
        <v>9</v>
      </c>
      <c r="H104" s="133"/>
    </row>
    <row r="105" spans="1:13" ht="15.75" thickBot="1">
      <c r="A105" s="133"/>
      <c r="B105" s="426"/>
      <c r="C105" s="13" t="s">
        <v>10</v>
      </c>
      <c r="D105" s="14" t="s">
        <v>10</v>
      </c>
      <c r="E105" s="434"/>
      <c r="F105" s="435"/>
      <c r="G105" s="426"/>
      <c r="H105" s="133"/>
    </row>
    <row r="106" spans="1:13" ht="15.75" thickBot="1">
      <c r="A106" s="133"/>
      <c r="B106" s="427"/>
      <c r="C106" s="15" t="s">
        <v>11</v>
      </c>
      <c r="D106" s="16" t="s">
        <v>11</v>
      </c>
      <c r="E106" s="67" t="s">
        <v>12</v>
      </c>
      <c r="F106" s="66" t="s">
        <v>13</v>
      </c>
      <c r="G106" s="427"/>
      <c r="H106" s="133"/>
    </row>
    <row r="107" spans="1:13" ht="15.75" thickBot="1">
      <c r="B107" s="39" t="s">
        <v>58</v>
      </c>
      <c r="C107" s="40"/>
      <c r="D107" s="40"/>
      <c r="E107" s="40"/>
      <c r="F107" s="40"/>
      <c r="G107" s="41"/>
    </row>
    <row r="108" spans="1:13">
      <c r="B108" s="99" t="s">
        <v>59</v>
      </c>
      <c r="C108" s="179">
        <f>+Balance_emisiones!C110</f>
        <v>742.47980000000007</v>
      </c>
      <c r="D108" s="180">
        <f>+Balance_emisiones!D110</f>
        <v>0</v>
      </c>
      <c r="E108" s="167">
        <f>+Balance_emisiones!G110</f>
        <v>30.85</v>
      </c>
      <c r="F108" s="167"/>
      <c r="G108" s="245">
        <f>+Balance_emisiones!J110</f>
        <v>229.05501830000006</v>
      </c>
      <c r="H108" s="21"/>
      <c r="I108" s="21"/>
      <c r="J108" s="21"/>
      <c r="K108" s="21"/>
      <c r="L108" s="21"/>
      <c r="M108" s="21"/>
    </row>
    <row r="109" spans="1:13">
      <c r="B109" s="100" t="s">
        <v>60</v>
      </c>
      <c r="C109" s="181">
        <f>+Balance_emisiones!C111</f>
        <v>171</v>
      </c>
      <c r="D109" s="182">
        <f>+Balance_emisiones!D111</f>
        <v>0</v>
      </c>
      <c r="E109" s="167">
        <f>+Balance_emisiones!G111</f>
        <v>30.85</v>
      </c>
      <c r="F109" s="111"/>
      <c r="G109" s="246">
        <f>+Balance_emisiones!J111</f>
        <v>52.753500000000003</v>
      </c>
      <c r="H109" s="21"/>
      <c r="I109" s="21"/>
      <c r="J109" s="21"/>
      <c r="K109" s="21"/>
      <c r="L109" s="21"/>
      <c r="M109" s="21"/>
    </row>
    <row r="110" spans="1:13">
      <c r="B110" s="100" t="s">
        <v>61</v>
      </c>
      <c r="C110" s="181">
        <f>+Balance_emisiones!C112</f>
        <v>133</v>
      </c>
      <c r="D110" s="182">
        <f>+Balance_emisiones!D112</f>
        <v>0</v>
      </c>
      <c r="E110" s="111">
        <f>+Balance_emisiones!G112</f>
        <v>0.08</v>
      </c>
      <c r="F110" s="111"/>
      <c r="G110" s="246">
        <f>+Balance_emisiones!J112</f>
        <v>0.10640000000000001</v>
      </c>
      <c r="H110" s="21"/>
      <c r="I110" s="21"/>
      <c r="J110" s="21"/>
      <c r="K110" s="21"/>
      <c r="L110" s="21"/>
      <c r="M110" s="21"/>
    </row>
    <row r="111" spans="1:13">
      <c r="B111" s="100" t="s">
        <v>62</v>
      </c>
      <c r="C111" s="181">
        <f>+Balance_emisiones!C113</f>
        <v>216</v>
      </c>
      <c r="D111" s="182">
        <f>+Balance_emisiones!D113</f>
        <v>0</v>
      </c>
      <c r="E111" s="111">
        <f>+Balance_emisiones!G113</f>
        <v>19.7</v>
      </c>
      <c r="F111" s="111"/>
      <c r="G111" s="246">
        <f>+Balance_emisiones!J113</f>
        <v>42.552</v>
      </c>
      <c r="H111" s="21"/>
      <c r="I111" s="21"/>
      <c r="J111" s="21"/>
      <c r="K111" s="21"/>
      <c r="L111" s="21"/>
      <c r="M111" s="21"/>
    </row>
    <row r="112" spans="1:13">
      <c r="B112" s="100" t="s">
        <v>63</v>
      </c>
      <c r="C112" s="181">
        <f>+Balance_emisiones!C114</f>
        <v>227.1645</v>
      </c>
      <c r="D112" s="182">
        <f>+Balance_emisiones!D114</f>
        <v>0</v>
      </c>
      <c r="E112" s="111">
        <f>+Balance_emisiones!G114</f>
        <v>0.53</v>
      </c>
      <c r="F112" s="111"/>
      <c r="G112" s="246">
        <f>+Balance_emisiones!J114</f>
        <v>1.2039718500000001</v>
      </c>
      <c r="H112" s="21"/>
      <c r="I112" s="21"/>
      <c r="J112" s="21"/>
      <c r="K112" s="21"/>
      <c r="L112" s="21"/>
      <c r="M112" s="21"/>
    </row>
    <row r="113" spans="2:13">
      <c r="B113" s="100" t="s">
        <v>64</v>
      </c>
      <c r="C113" s="181">
        <f>+Balance_emisiones!C115</f>
        <v>247.70370370370301</v>
      </c>
      <c r="D113" s="182">
        <f>+Balance_emisiones!D115</f>
        <v>0</v>
      </c>
      <c r="E113" s="111">
        <f>+Balance_emisiones!G115</f>
        <v>18.71</v>
      </c>
      <c r="F113" s="111"/>
      <c r="G113" s="246">
        <f>+Balance_emisiones!J115</f>
        <v>46.345362962962838</v>
      </c>
      <c r="H113" s="21"/>
      <c r="I113" s="21"/>
      <c r="J113" s="21"/>
      <c r="K113" s="21"/>
      <c r="L113" s="21"/>
      <c r="M113" s="21"/>
    </row>
    <row r="114" spans="2:13">
      <c r="B114" s="100" t="s">
        <v>65</v>
      </c>
      <c r="C114" s="181">
        <f>+Balance_emisiones!C116</f>
        <v>432</v>
      </c>
      <c r="D114" s="182">
        <f>+Balance_emisiones!D116</f>
        <v>0</v>
      </c>
      <c r="E114" s="111">
        <f>+Balance_emisiones!G116</f>
        <v>7.0263556142881782</v>
      </c>
      <c r="F114" s="111"/>
      <c r="G114" s="246">
        <f>+Balance_emisiones!J116</f>
        <v>30.353856253724931</v>
      </c>
      <c r="H114" s="21"/>
      <c r="I114" s="21"/>
      <c r="J114" s="21"/>
      <c r="K114" s="21"/>
      <c r="L114" s="21"/>
      <c r="M114" s="21"/>
    </row>
    <row r="115" spans="2:13">
      <c r="B115" s="100" t="s">
        <v>66</v>
      </c>
      <c r="C115" s="181">
        <f>+Balance_emisiones!C117</f>
        <v>60</v>
      </c>
      <c r="D115" s="182">
        <f>+Balance_emisiones!D117</f>
        <v>0</v>
      </c>
      <c r="E115" s="111">
        <f>+Balance_emisiones!G117</f>
        <v>19.204999999999998</v>
      </c>
      <c r="F115" s="111"/>
      <c r="G115" s="246">
        <f>+Balance_emisiones!J117</f>
        <v>11.523</v>
      </c>
      <c r="H115" s="21"/>
      <c r="I115" s="21"/>
      <c r="J115" s="21"/>
      <c r="K115" s="21"/>
      <c r="L115" s="21"/>
      <c r="M115" s="21"/>
    </row>
    <row r="116" spans="2:13">
      <c r="B116" s="100" t="s">
        <v>67</v>
      </c>
      <c r="C116" s="181">
        <f>+Balance_emisiones!C118</f>
        <v>69</v>
      </c>
      <c r="D116" s="182">
        <f>+Balance_emisiones!D118</f>
        <v>0</v>
      </c>
      <c r="E116" s="111"/>
      <c r="F116" s="183">
        <f>+Balance_emisiones!H118</f>
        <v>801</v>
      </c>
      <c r="G116" s="247">
        <f>+Balance_emisiones!J118</f>
        <v>5.5268999999999999E-2</v>
      </c>
      <c r="H116" s="248"/>
      <c r="I116" s="248"/>
      <c r="J116" s="21"/>
      <c r="K116" s="21"/>
      <c r="L116" s="21"/>
      <c r="M116" s="21"/>
    </row>
    <row r="117" spans="2:13">
      <c r="B117" s="100" t="s">
        <v>68</v>
      </c>
      <c r="C117" s="181">
        <f>+Balance_emisiones!C119</f>
        <v>0</v>
      </c>
      <c r="D117" s="182">
        <f>+Balance_emisiones!D119</f>
        <v>0</v>
      </c>
      <c r="E117" s="111"/>
      <c r="F117" s="183">
        <f>+Balance_emisiones!H119</f>
        <v>0</v>
      </c>
      <c r="G117" s="247">
        <f>+Balance_emisiones!J119</f>
        <v>0</v>
      </c>
      <c r="H117" s="248"/>
      <c r="I117" s="248"/>
      <c r="J117" s="21"/>
      <c r="K117" s="21"/>
      <c r="L117" s="21"/>
      <c r="M117" s="21"/>
    </row>
    <row r="118" spans="2:13">
      <c r="B118" s="100" t="s">
        <v>69</v>
      </c>
      <c r="C118" s="181">
        <f>+Balance_emisiones!C120</f>
        <v>237.5</v>
      </c>
      <c r="D118" s="182">
        <f>+Balance_emisiones!D120</f>
        <v>0</v>
      </c>
      <c r="E118" s="111"/>
      <c r="F118" s="183">
        <f>+Balance_emisiones!H120</f>
        <v>801</v>
      </c>
      <c r="G118" s="247">
        <f>+Balance_emisiones!J120</f>
        <v>0.1902375</v>
      </c>
      <c r="H118" s="248"/>
      <c r="I118" s="248"/>
      <c r="J118" s="21"/>
      <c r="K118" s="21"/>
      <c r="L118" s="21"/>
      <c r="M118" s="21"/>
    </row>
    <row r="119" spans="2:13">
      <c r="B119" s="100" t="s">
        <v>70</v>
      </c>
      <c r="C119" s="181">
        <f>+Balance_emisiones!C121</f>
        <v>200.09200000000001</v>
      </c>
      <c r="D119" s="182">
        <f>+Balance_emisiones!D121</f>
        <v>0</v>
      </c>
      <c r="E119" s="111"/>
      <c r="F119" s="183">
        <f>+Balance_emisiones!H121</f>
        <v>18.255782018969217</v>
      </c>
      <c r="G119" s="247">
        <f>+Balance_emisiones!J121</f>
        <v>3.6528359357395888E-3</v>
      </c>
      <c r="H119" s="21"/>
      <c r="I119" s="21"/>
      <c r="J119" s="21"/>
      <c r="K119" s="21"/>
      <c r="L119" s="21"/>
      <c r="M119" s="21"/>
    </row>
    <row r="120" spans="2:13" ht="15.75" thickBot="1">
      <c r="B120" s="99" t="s">
        <v>71</v>
      </c>
      <c r="C120" s="184">
        <f>+Balance_emisiones!C122</f>
        <v>16640.499999999996</v>
      </c>
      <c r="D120" s="185">
        <f>+Balance_emisiones!D122</f>
        <v>16640.571928114801</v>
      </c>
      <c r="E120" s="175">
        <f>+Balance_emisiones!G122</f>
        <v>32.673027278709306</v>
      </c>
      <c r="F120" s="186"/>
      <c r="G120" s="249">
        <f>+Balance_emisiones!J122</f>
        <v>5436.9786054061924</v>
      </c>
      <c r="H120" s="21"/>
      <c r="I120" s="21"/>
      <c r="J120" s="21"/>
      <c r="K120" s="21"/>
      <c r="L120" s="21"/>
      <c r="M120" s="21"/>
    </row>
    <row r="121" spans="2:13" ht="15.75" thickBot="1">
      <c r="B121" s="101" t="s">
        <v>72</v>
      </c>
      <c r="C121" s="187">
        <f>+Balance_emisiones!C123</f>
        <v>2735.9400037037035</v>
      </c>
      <c r="D121" s="187">
        <f>+Balance_emisiones!D123</f>
        <v>0</v>
      </c>
      <c r="E121" s="104">
        <f>+Balance_emisiones!G123</f>
        <v>15.137110760542626</v>
      </c>
      <c r="F121" s="105"/>
      <c r="G121" s="106">
        <f>+Balance_emisiones!J123</f>
        <v>414.14226870262365</v>
      </c>
      <c r="H121" s="21"/>
      <c r="I121" s="21"/>
      <c r="J121" s="21"/>
      <c r="K121" s="21"/>
      <c r="L121" s="21"/>
      <c r="M121" s="21"/>
    </row>
    <row r="122" spans="2:13" ht="15.75" thickBot="1">
      <c r="B122" s="88" t="s">
        <v>73</v>
      </c>
      <c r="C122" s="85">
        <f>+Balance_emisiones!C124</f>
        <v>2735.940003703703</v>
      </c>
      <c r="D122" s="85">
        <f>+Balance_emisiones!D124</f>
        <v>2736.0182856367501</v>
      </c>
      <c r="E122" s="107">
        <f>+Balance_emisiones!G124</f>
        <v>15.137110760542626</v>
      </c>
      <c r="F122" s="108"/>
      <c r="G122" s="109">
        <f>+Balance_emisiones!J124</f>
        <v>5851.1327237317264</v>
      </c>
      <c r="H122" s="21"/>
      <c r="I122" s="21"/>
      <c r="J122" s="21"/>
      <c r="K122" s="21"/>
      <c r="L122" s="21"/>
      <c r="M122" s="21"/>
    </row>
    <row r="123" spans="2:13" ht="15.75" thickBot="1">
      <c r="B123" s="39" t="s">
        <v>74</v>
      </c>
      <c r="C123" s="404"/>
      <c r="D123" s="404"/>
      <c r="E123" s="404"/>
      <c r="F123" s="404"/>
      <c r="G123" s="405"/>
      <c r="H123" s="21"/>
      <c r="I123" s="21"/>
      <c r="J123" s="21"/>
      <c r="K123" s="21"/>
      <c r="L123" s="21"/>
      <c r="M123" s="21"/>
    </row>
    <row r="124" spans="2:13">
      <c r="B124" s="99" t="s">
        <v>59</v>
      </c>
      <c r="C124" s="188">
        <f>+Balance_emisiones!C126</f>
        <v>390.08859999999999</v>
      </c>
      <c r="E124" s="167">
        <f>+Balance_emisiones!G126</f>
        <v>30</v>
      </c>
      <c r="F124" s="167"/>
      <c r="G124" s="245">
        <f>+Balance_emisiones!J126</f>
        <v>117.02658</v>
      </c>
      <c r="H124" s="21"/>
      <c r="I124" s="21"/>
      <c r="J124" s="21"/>
      <c r="K124" s="21"/>
      <c r="L124" s="21"/>
      <c r="M124" s="21"/>
    </row>
    <row r="125" spans="2:13">
      <c r="B125" s="100" t="s">
        <v>60</v>
      </c>
      <c r="C125" s="190">
        <f>+Balance_emisiones!C127</f>
        <v>140</v>
      </c>
      <c r="D125" s="189">
        <f>+Balance_emisiones!D126</f>
        <v>0</v>
      </c>
      <c r="E125" s="167">
        <f>+Balance_emisiones!G127</f>
        <v>30</v>
      </c>
      <c r="F125" s="111"/>
      <c r="G125" s="246">
        <f>+Balance_emisiones!J127</f>
        <v>42</v>
      </c>
      <c r="H125" s="21"/>
      <c r="I125" s="21"/>
      <c r="J125" s="21"/>
      <c r="K125" s="21"/>
      <c r="L125" s="21"/>
      <c r="M125" s="21"/>
    </row>
    <row r="126" spans="2:13">
      <c r="B126" s="100" t="s">
        <v>61</v>
      </c>
      <c r="C126" s="190">
        <f>+Balance_emisiones!C128</f>
        <v>0</v>
      </c>
      <c r="D126" s="110">
        <f>+Balance_emisiones!D127</f>
        <v>0</v>
      </c>
      <c r="E126" s="111">
        <f>+Balance_emisiones!G128</f>
        <v>0</v>
      </c>
      <c r="F126" s="111"/>
      <c r="G126" s="246">
        <f>+Balance_emisiones!J128</f>
        <v>0</v>
      </c>
      <c r="H126" s="21"/>
      <c r="I126" s="21"/>
      <c r="J126" s="21"/>
      <c r="K126" s="21"/>
      <c r="L126" s="21"/>
      <c r="M126" s="21"/>
    </row>
    <row r="127" spans="2:13">
      <c r="B127" s="100" t="s">
        <v>62</v>
      </c>
      <c r="C127" s="190">
        <f>+Balance_emisiones!C129</f>
        <v>48</v>
      </c>
      <c r="D127" s="110">
        <f>+Balance_emisiones!D128</f>
        <v>0</v>
      </c>
      <c r="E127" s="111">
        <f>+Balance_emisiones!G129</f>
        <v>19.600000000000001</v>
      </c>
      <c r="F127" s="111"/>
      <c r="G127" s="246">
        <f>+Balance_emisiones!J129</f>
        <v>9.4080000000000013</v>
      </c>
      <c r="H127" s="21"/>
      <c r="I127" s="21"/>
      <c r="J127" s="21"/>
      <c r="K127" s="21"/>
      <c r="L127" s="21"/>
      <c r="M127" s="21"/>
    </row>
    <row r="128" spans="2:13">
      <c r="B128" s="100" t="s">
        <v>63</v>
      </c>
      <c r="C128" s="190">
        <f>+Balance_emisiones!C130</f>
        <v>402.07050000000004</v>
      </c>
      <c r="D128" s="110">
        <f>+Balance_emisiones!D129</f>
        <v>0</v>
      </c>
      <c r="E128" s="111">
        <f>+Balance_emisiones!G130</f>
        <v>0.69</v>
      </c>
      <c r="F128" s="111"/>
      <c r="G128" s="246">
        <f>+Balance_emisiones!J130</f>
        <v>2.77428645</v>
      </c>
      <c r="H128" s="21"/>
      <c r="I128" s="21"/>
      <c r="J128" s="21"/>
      <c r="K128" s="21"/>
      <c r="L128" s="21"/>
      <c r="M128" s="21"/>
    </row>
    <row r="129" spans="2:13">
      <c r="B129" s="100" t="s">
        <v>64</v>
      </c>
      <c r="C129" s="190">
        <f>+Balance_emisiones!C131</f>
        <v>266</v>
      </c>
      <c r="D129" s="110">
        <f>+Balance_emisiones!D130</f>
        <v>0</v>
      </c>
      <c r="E129" s="111">
        <f>+Balance_emisiones!G131</f>
        <v>19.16</v>
      </c>
      <c r="F129" s="111"/>
      <c r="G129" s="246">
        <f>+Balance_emisiones!J131</f>
        <v>50.965600000000002</v>
      </c>
      <c r="H129" s="21"/>
      <c r="I129" s="21"/>
      <c r="J129" s="21"/>
      <c r="K129" s="21"/>
      <c r="L129" s="21"/>
      <c r="M129" s="21"/>
    </row>
    <row r="130" spans="2:13">
      <c r="B130" s="100" t="s">
        <v>65</v>
      </c>
      <c r="C130" s="190">
        <f>+Balance_emisiones!C132</f>
        <v>275.2</v>
      </c>
      <c r="D130" s="110">
        <f>+Balance_emisiones!D131</f>
        <v>0</v>
      </c>
      <c r="E130" s="111">
        <f>+Balance_emisiones!G132</f>
        <v>4.9174566795836743</v>
      </c>
      <c r="F130" s="111"/>
      <c r="G130" s="246">
        <f>+Balance_emisiones!J132</f>
        <v>13.53284078221427</v>
      </c>
      <c r="H130" s="21"/>
      <c r="I130" s="21"/>
      <c r="J130" s="21"/>
      <c r="K130" s="21"/>
      <c r="L130" s="21"/>
      <c r="M130" s="21"/>
    </row>
    <row r="131" spans="2:13">
      <c r="B131" s="100" t="s">
        <v>66</v>
      </c>
      <c r="C131" s="190">
        <f>+Balance_emisiones!C133</f>
        <v>192</v>
      </c>
      <c r="D131" s="110">
        <f>+Balance_emisiones!D132</f>
        <v>0</v>
      </c>
      <c r="E131" s="111">
        <f>+Balance_emisiones!G133</f>
        <v>19.380000000000003</v>
      </c>
      <c r="F131" s="111"/>
      <c r="G131" s="246">
        <f>+Balance_emisiones!J133</f>
        <v>37.209600000000002</v>
      </c>
      <c r="H131" s="21"/>
      <c r="I131" s="21"/>
      <c r="J131" s="21"/>
      <c r="K131" s="21"/>
      <c r="L131" s="21"/>
      <c r="M131" s="21"/>
    </row>
    <row r="132" spans="2:13">
      <c r="B132" s="100" t="s">
        <v>67</v>
      </c>
      <c r="C132" s="190">
        <f>+Balance_emisiones!C134</f>
        <v>39.674999999999997</v>
      </c>
      <c r="D132" s="110">
        <f>+Balance_emisiones!D133</f>
        <v>0</v>
      </c>
      <c r="E132" s="111"/>
      <c r="F132" s="183">
        <f>+Balance_emisiones!H134</f>
        <v>801</v>
      </c>
      <c r="G132" s="247">
        <f>+Balance_emisiones!J134</f>
        <v>3.1779675E-2</v>
      </c>
      <c r="H132" s="21"/>
      <c r="I132" s="21"/>
      <c r="J132" s="21"/>
      <c r="K132" s="21"/>
      <c r="L132" s="21"/>
      <c r="M132" s="21"/>
    </row>
    <row r="133" spans="2:13">
      <c r="B133" s="100" t="s">
        <v>68</v>
      </c>
      <c r="C133" s="190">
        <f>+Balance_emisiones!C135</f>
        <v>92</v>
      </c>
      <c r="D133" s="110">
        <f>+Balance_emisiones!D134</f>
        <v>0</v>
      </c>
      <c r="E133" s="111"/>
      <c r="F133" s="183">
        <f>+Balance_emisiones!H135</f>
        <v>801</v>
      </c>
      <c r="G133" s="247">
        <f>+Balance_emisiones!J135</f>
        <v>7.3691999999999994E-2</v>
      </c>
      <c r="H133" s="21"/>
      <c r="I133" s="21"/>
      <c r="J133" s="21"/>
      <c r="K133" s="21"/>
      <c r="L133" s="21"/>
      <c r="M133" s="21"/>
    </row>
    <row r="134" spans="2:13">
      <c r="B134" s="100" t="s">
        <v>69</v>
      </c>
      <c r="C134" s="190">
        <f>+Balance_emisiones!C136</f>
        <v>25</v>
      </c>
      <c r="D134" s="110">
        <f>+Balance_emisiones!D135</f>
        <v>0</v>
      </c>
      <c r="E134" s="111"/>
      <c r="F134" s="183">
        <f>+Balance_emisiones!H136</f>
        <v>801</v>
      </c>
      <c r="G134" s="247">
        <f>+Balance_emisiones!J136</f>
        <v>2.0025000000000001E-2</v>
      </c>
    </row>
    <row r="135" spans="2:13">
      <c r="B135" s="100" t="s">
        <v>70</v>
      </c>
      <c r="C135" s="190">
        <f>+Balance_emisiones!C137</f>
        <v>190</v>
      </c>
      <c r="D135" s="110">
        <f>+Balance_emisiones!D136</f>
        <v>0</v>
      </c>
      <c r="E135" s="111"/>
      <c r="F135" s="183">
        <f>+Balance_emisiones!H137</f>
        <v>16.275359504079454</v>
      </c>
      <c r="G135" s="247">
        <f>+Balance_emisiones!J137</f>
        <v>3.0923183057750964E-3</v>
      </c>
    </row>
    <row r="136" spans="2:13" ht="15.75" thickBot="1">
      <c r="B136" s="112" t="s">
        <v>71</v>
      </c>
      <c r="C136" s="191">
        <f>+Balance_emisiones!C138</f>
        <v>21464.749999999993</v>
      </c>
      <c r="D136" s="192">
        <f>+Balance_emisiones!D138</f>
        <v>21464.7673917387</v>
      </c>
      <c r="E136" s="175">
        <f>+Balance_emisiones!G138</f>
        <v>32.454513163357632</v>
      </c>
      <c r="F136" s="186"/>
      <c r="G136" s="249">
        <f>+Balance_emisiones!J138</f>
        <v>6966.2857586359323</v>
      </c>
    </row>
    <row r="137" spans="2:13" ht="15.75" thickBot="1">
      <c r="B137" s="101" t="s">
        <v>72</v>
      </c>
      <c r="C137" s="102">
        <f>+Balance_emisiones!C139</f>
        <v>2060.0340999999999</v>
      </c>
      <c r="D137" s="103">
        <f>+Balance_emisiones!D139</f>
        <v>0</v>
      </c>
      <c r="E137" s="104">
        <f>+Balance_emisiones!G139</f>
        <v>13.254416333473317</v>
      </c>
      <c r="F137" s="105"/>
      <c r="G137" s="106">
        <f>+Balance_emisiones!J139</f>
        <v>273.04549622552003</v>
      </c>
    </row>
    <row r="138" spans="2:13" ht="15.75" thickBot="1">
      <c r="B138" s="88" t="s">
        <v>75</v>
      </c>
      <c r="C138" s="85">
        <f>+Balance_emisiones!C140</f>
        <v>2060.0341000000003</v>
      </c>
      <c r="D138" s="193">
        <f>+Balance_emisiones!D140</f>
        <v>2060.3774447217202</v>
      </c>
      <c r="E138" s="107">
        <f>+Balance_emisiones!G140</f>
        <v>13.254416333473317</v>
      </c>
      <c r="F138" s="108"/>
      <c r="G138" s="109">
        <f>+Balance_emisiones!J140</f>
        <v>7239.3767632003282</v>
      </c>
    </row>
    <row r="139" spans="2:13" ht="15.75" thickBot="1">
      <c r="B139" s="113" t="s">
        <v>76</v>
      </c>
      <c r="C139" s="90">
        <f>+Balance_emisiones!C141</f>
        <v>-675.90590370370273</v>
      </c>
      <c r="D139" s="114">
        <f>+Balance_emisiones!D141</f>
        <v>-675.64084091502991</v>
      </c>
      <c r="E139" s="115"/>
      <c r="F139" s="116"/>
      <c r="G139" s="117">
        <f>+Balance_emisiones!J141</f>
        <v>1388.2440394686018</v>
      </c>
    </row>
    <row r="140" spans="2:13" ht="15.75" thickBot="1">
      <c r="B140"/>
    </row>
    <row r="141" spans="2:13" ht="15.75" thickBot="1">
      <c r="B141" s="88" t="s">
        <v>77</v>
      </c>
      <c r="C141" s="119"/>
      <c r="D141" s="120"/>
      <c r="E141" s="121"/>
      <c r="F141" s="121"/>
      <c r="G141" s="128">
        <f>+G31-G50-G102-G139-G76</f>
        <v>503.97311781520716</v>
      </c>
    </row>
    <row r="142" spans="2:13" ht="15.75" thickBot="1">
      <c r="B142" s="124" t="s">
        <v>78</v>
      </c>
      <c r="C142" s="125"/>
      <c r="D142" s="126"/>
      <c r="E142" s="126"/>
      <c r="F142" s="126"/>
      <c r="G142" s="128">
        <f>+Balance_emisiones!J144</f>
        <v>4280.4505437264779</v>
      </c>
    </row>
    <row r="143" spans="2:13" ht="15.75" thickBot="1">
      <c r="B143" s="129" t="s">
        <v>85</v>
      </c>
      <c r="C143" s="130">
        <f>+Balance_emisiones!C145</f>
        <v>0</v>
      </c>
      <c r="D143" s="130">
        <f>+Balance_emisiones!D145</f>
        <v>0</v>
      </c>
      <c r="E143" s="131">
        <f>+Balance_emisiones!G145</f>
        <v>0</v>
      </c>
      <c r="F143" s="419"/>
      <c r="G143" s="128">
        <f>+Balance_emisiones!J145</f>
        <v>0</v>
      </c>
    </row>
    <row r="144" spans="2:13" ht="15.75" thickBot="1">
      <c r="B144" s="129" t="s">
        <v>83</v>
      </c>
      <c r="C144" s="416"/>
      <c r="D144" s="417"/>
      <c r="E144" s="417"/>
      <c r="F144" s="417"/>
      <c r="G144" s="128"/>
    </row>
  </sheetData>
  <mergeCells count="18">
    <mergeCell ref="B2:B5"/>
    <mergeCell ref="C2:G2"/>
    <mergeCell ref="E4:G4"/>
    <mergeCell ref="B9:B11"/>
    <mergeCell ref="E9:F10"/>
    <mergeCell ref="G9:G11"/>
    <mergeCell ref="B35:B37"/>
    <mergeCell ref="E35:F36"/>
    <mergeCell ref="G35:G37"/>
    <mergeCell ref="B53:B55"/>
    <mergeCell ref="E53:F54"/>
    <mergeCell ref="G53:G55"/>
    <mergeCell ref="B79:B81"/>
    <mergeCell ref="E79:F80"/>
    <mergeCell ref="G79:G81"/>
    <mergeCell ref="B104:B106"/>
    <mergeCell ref="E104:F105"/>
    <mergeCell ref="G104:G10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cp:lastPrinted>2018-12-20T16:48:54Z</cp:lastPrinted>
  <dcterms:created xsi:type="dcterms:W3CDTF">2016-05-13T15:26:25Z</dcterms:created>
  <dcterms:modified xsi:type="dcterms:W3CDTF">2018-12-20T17:58:28Z</dcterms:modified>
</cp:coreProperties>
</file>